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Gói 5-2017 (19092017)" sheetId="1" r:id="rId1"/>
  </sheets>
  <definedNames>
    <definedName name="_xlnm._FilterDatabase" localSheetId="0">'Gói 5-2017 (19092017)'!$A$6:$AG$263</definedName>
  </definedNames>
  <calcPr calcId="144525"/>
</workbook>
</file>

<file path=xl/calcChain.xml><?xml version="1.0" encoding="utf-8"?>
<calcChain xmlns="http://schemas.openxmlformats.org/spreadsheetml/2006/main">
  <c r="AG262" i="1" l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B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A8" i="1"/>
  <c r="A9" i="1" s="1"/>
  <c r="R7" i="1"/>
  <c r="O7" i="1"/>
  <c r="A10" i="1" l="1"/>
  <c r="R9" i="1"/>
  <c r="N262" i="1"/>
  <c r="R8" i="1"/>
  <c r="R10" i="1" l="1"/>
  <c r="A11" i="1"/>
  <c r="A12" i="1" l="1"/>
  <c r="R11" i="1"/>
  <c r="A13" i="1" l="1"/>
  <c r="R12" i="1"/>
  <c r="R13" i="1" l="1"/>
  <c r="A14" i="1"/>
  <c r="R14" i="1" l="1"/>
  <c r="A15" i="1"/>
  <c r="A16" i="1" l="1"/>
  <c r="R15" i="1"/>
  <c r="A17" i="1" l="1"/>
  <c r="R16" i="1"/>
  <c r="A18" i="1" l="1"/>
  <c r="R17" i="1"/>
  <c r="A19" i="1" l="1"/>
  <c r="R18" i="1"/>
  <c r="R19" i="1" l="1"/>
  <c r="A20" i="1"/>
  <c r="A21" i="1" l="1"/>
  <c r="R20" i="1"/>
  <c r="A22" i="1" l="1"/>
  <c r="R21" i="1"/>
  <c r="R22" i="1" l="1"/>
  <c r="A23" i="1"/>
  <c r="R23" i="1" l="1"/>
  <c r="A24" i="1"/>
  <c r="A25" i="1" l="1"/>
  <c r="R24" i="1"/>
  <c r="R25" i="1" l="1"/>
  <c r="A26" i="1"/>
  <c r="A27" i="1" l="1"/>
  <c r="R26" i="1"/>
  <c r="A28" i="1" l="1"/>
  <c r="R27" i="1"/>
  <c r="A29" i="1" l="1"/>
  <c r="R28" i="1"/>
  <c r="A30" i="1" l="1"/>
  <c r="R29" i="1"/>
  <c r="A31" i="1" l="1"/>
  <c r="R30" i="1"/>
  <c r="A32" i="1" l="1"/>
  <c r="R31" i="1"/>
  <c r="A33" i="1" l="1"/>
  <c r="R32" i="1"/>
  <c r="R33" i="1" l="1"/>
  <c r="A34" i="1"/>
  <c r="R34" i="1" l="1"/>
  <c r="A35" i="1"/>
  <c r="R35" i="1" l="1"/>
  <c r="A36" i="1"/>
  <c r="A37" i="1" l="1"/>
  <c r="R36" i="1"/>
  <c r="A38" i="1" l="1"/>
  <c r="R37" i="1"/>
  <c r="R38" i="1" l="1"/>
  <c r="A39" i="1"/>
  <c r="A40" i="1" l="1"/>
  <c r="R39" i="1"/>
  <c r="A41" i="1" l="1"/>
  <c r="R40" i="1"/>
  <c r="A42" i="1" l="1"/>
  <c r="R41" i="1"/>
  <c r="A43" i="1" l="1"/>
  <c r="R42" i="1"/>
  <c r="R43" i="1" l="1"/>
  <c r="A44" i="1"/>
  <c r="A45" i="1" l="1"/>
  <c r="R44" i="1"/>
  <c r="R45" i="1" l="1"/>
  <c r="A46" i="1"/>
  <c r="R46" i="1" l="1"/>
  <c r="A47" i="1"/>
  <c r="R47" i="1" l="1"/>
  <c r="A48" i="1"/>
  <c r="A49" i="1" l="1"/>
  <c r="R48" i="1"/>
  <c r="R49" i="1" l="1"/>
  <c r="A50" i="1"/>
  <c r="A51" i="1" l="1"/>
  <c r="R50" i="1"/>
  <c r="A52" i="1" l="1"/>
  <c r="R51" i="1"/>
  <c r="A53" i="1" l="1"/>
  <c r="R52" i="1"/>
  <c r="R53" i="1" l="1"/>
  <c r="A54" i="1"/>
  <c r="A55" i="1" l="1"/>
  <c r="R54" i="1"/>
  <c r="R55" i="1" l="1"/>
  <c r="A56" i="1"/>
  <c r="A57" i="1" l="1"/>
  <c r="R56" i="1"/>
  <c r="A58" i="1" l="1"/>
  <c r="R57" i="1"/>
  <c r="A59" i="1" l="1"/>
  <c r="R58" i="1"/>
  <c r="R59" i="1" l="1"/>
  <c r="A60" i="1"/>
  <c r="A61" i="1" l="1"/>
  <c r="R60" i="1"/>
  <c r="A62" i="1" l="1"/>
  <c r="R61" i="1"/>
  <c r="A63" i="1" l="1"/>
  <c r="R62" i="1"/>
  <c r="R63" i="1" l="1"/>
  <c r="A64" i="1"/>
  <c r="A65" i="1" l="1"/>
  <c r="R64" i="1"/>
  <c r="R65" i="1" l="1"/>
  <c r="A66" i="1"/>
  <c r="R66" i="1" l="1"/>
  <c r="A67" i="1"/>
  <c r="R67" i="1" l="1"/>
  <c r="A68" i="1"/>
  <c r="A69" i="1" l="1"/>
  <c r="R68" i="1"/>
  <c r="A70" i="1" l="1"/>
  <c r="R69" i="1"/>
  <c r="R70" i="1" l="1"/>
  <c r="A71" i="1"/>
  <c r="R71" i="1" l="1"/>
  <c r="A72" i="1"/>
  <c r="A73" i="1" l="1"/>
  <c r="R72" i="1"/>
  <c r="R73" i="1" l="1"/>
  <c r="A74" i="1"/>
  <c r="R74" i="1" l="1"/>
  <c r="A75" i="1"/>
  <c r="R75" i="1" l="1"/>
  <c r="A76" i="1"/>
  <c r="A77" i="1" l="1"/>
  <c r="R76" i="1"/>
  <c r="A78" i="1" l="1"/>
  <c r="R77" i="1"/>
  <c r="R78" i="1" l="1"/>
  <c r="A79" i="1"/>
  <c r="A80" i="1" l="1"/>
  <c r="R79" i="1"/>
  <c r="R80" i="1" l="1"/>
  <c r="A81" i="1"/>
  <c r="A82" i="1" l="1"/>
  <c r="R81" i="1"/>
  <c r="R82" i="1" l="1"/>
  <c r="A83" i="1"/>
  <c r="A84" i="1" l="1"/>
  <c r="R83" i="1"/>
  <c r="R84" i="1" l="1"/>
  <c r="A85" i="1"/>
  <c r="A86" i="1" l="1"/>
  <c r="R85" i="1"/>
  <c r="R86" i="1" l="1"/>
  <c r="A87" i="1"/>
  <c r="A88" i="1" l="1"/>
  <c r="R87" i="1"/>
  <c r="R88" i="1" l="1"/>
  <c r="A89" i="1"/>
  <c r="A90" i="1" l="1"/>
  <c r="R89" i="1"/>
  <c r="R90" i="1" l="1"/>
  <c r="A91" i="1"/>
  <c r="A92" i="1" l="1"/>
  <c r="R91" i="1"/>
  <c r="R92" i="1" l="1"/>
  <c r="A93" i="1"/>
  <c r="R93" i="1" l="1"/>
  <c r="A94" i="1"/>
  <c r="A95" i="1" l="1"/>
  <c r="R94" i="1"/>
  <c r="R95" i="1" l="1"/>
  <c r="A96" i="1"/>
  <c r="A97" i="1" l="1"/>
  <c r="R96" i="1"/>
  <c r="A98" i="1" l="1"/>
  <c r="R97" i="1"/>
  <c r="R98" i="1" l="1"/>
  <c r="A99" i="1"/>
  <c r="R99" i="1" l="1"/>
  <c r="A100" i="1"/>
  <c r="A101" i="1" l="1"/>
  <c r="R100" i="1"/>
  <c r="R101" i="1" l="1"/>
  <c r="A102" i="1"/>
  <c r="A103" i="1" l="1"/>
  <c r="R102" i="1"/>
  <c r="R103" i="1" l="1"/>
  <c r="A104" i="1"/>
  <c r="A105" i="1" l="1"/>
  <c r="R104" i="1"/>
  <c r="A106" i="1" l="1"/>
  <c r="R105" i="1"/>
  <c r="R106" i="1" l="1"/>
  <c r="A107" i="1"/>
  <c r="R107" i="1" l="1"/>
  <c r="A108" i="1"/>
  <c r="A109" i="1" l="1"/>
  <c r="R108" i="1"/>
  <c r="R109" i="1" l="1"/>
  <c r="A110" i="1"/>
  <c r="A111" i="1" l="1"/>
  <c r="R110" i="1"/>
  <c r="R111" i="1" l="1"/>
  <c r="A112" i="1"/>
  <c r="A113" i="1" l="1"/>
  <c r="R112" i="1"/>
  <c r="A114" i="1" l="1"/>
  <c r="R113" i="1"/>
  <c r="R114" i="1" l="1"/>
  <c r="A115" i="1"/>
  <c r="R115" i="1" l="1"/>
  <c r="A116" i="1"/>
  <c r="A117" i="1" l="1"/>
  <c r="R116" i="1"/>
  <c r="R117" i="1" l="1"/>
  <c r="A118" i="1"/>
  <c r="A119" i="1" l="1"/>
  <c r="R118" i="1"/>
  <c r="R119" i="1" l="1"/>
  <c r="A120" i="1"/>
  <c r="A121" i="1" l="1"/>
  <c r="R120" i="1"/>
  <c r="A122" i="1" l="1"/>
  <c r="R121" i="1"/>
  <c r="R122" i="1" l="1"/>
  <c r="A123" i="1"/>
  <c r="R123" i="1" l="1"/>
  <c r="A124" i="1"/>
  <c r="A125" i="1" l="1"/>
  <c r="R124" i="1"/>
  <c r="R125" i="1" l="1"/>
  <c r="A126" i="1"/>
  <c r="A127" i="1" l="1"/>
  <c r="R126" i="1"/>
  <c r="R127" i="1" l="1"/>
  <c r="A128" i="1"/>
  <c r="A129" i="1" l="1"/>
  <c r="R128" i="1"/>
  <c r="A130" i="1" l="1"/>
  <c r="R129" i="1"/>
  <c r="A131" i="1" l="1"/>
  <c r="R130" i="1"/>
  <c r="R131" i="1" l="1"/>
  <c r="A132" i="1"/>
  <c r="A133" i="1" l="1"/>
  <c r="R132" i="1"/>
  <c r="R133" i="1" l="1"/>
  <c r="A134" i="1"/>
  <c r="A135" i="1" l="1"/>
  <c r="R134" i="1"/>
  <c r="R135" i="1" l="1"/>
  <c r="A136" i="1"/>
  <c r="A137" i="1" l="1"/>
  <c r="R136" i="1"/>
  <c r="A138" i="1" l="1"/>
  <c r="R137" i="1"/>
  <c r="A139" i="1" l="1"/>
  <c r="R138" i="1"/>
  <c r="R139" i="1" l="1"/>
  <c r="A140" i="1"/>
  <c r="A141" i="1" l="1"/>
  <c r="R140" i="1"/>
  <c r="R141" i="1" l="1"/>
  <c r="A142" i="1"/>
  <c r="A143" i="1" l="1"/>
  <c r="R142" i="1"/>
  <c r="R143" i="1" l="1"/>
  <c r="A144" i="1"/>
  <c r="A145" i="1" l="1"/>
  <c r="R144" i="1"/>
  <c r="A146" i="1" l="1"/>
  <c r="R145" i="1"/>
  <c r="A147" i="1" l="1"/>
  <c r="R146" i="1"/>
  <c r="R147" i="1" l="1"/>
  <c r="A148" i="1"/>
  <c r="A149" i="1" l="1"/>
  <c r="R148" i="1"/>
  <c r="R149" i="1" l="1"/>
  <c r="A150" i="1"/>
  <c r="A151" i="1" l="1"/>
  <c r="R150" i="1"/>
  <c r="R151" i="1" l="1"/>
  <c r="A152" i="1"/>
  <c r="A153" i="1" l="1"/>
  <c r="R152" i="1"/>
  <c r="A154" i="1" l="1"/>
  <c r="R153" i="1"/>
  <c r="A155" i="1" l="1"/>
  <c r="R154" i="1"/>
  <c r="R155" i="1" l="1"/>
  <c r="A156" i="1"/>
  <c r="A157" i="1" l="1"/>
  <c r="R156" i="1"/>
  <c r="R157" i="1" l="1"/>
  <c r="A158" i="1"/>
  <c r="A159" i="1" l="1"/>
  <c r="R158" i="1"/>
  <c r="R159" i="1" l="1"/>
  <c r="A160" i="1"/>
  <c r="A161" i="1" l="1"/>
  <c r="R160" i="1"/>
  <c r="A162" i="1" l="1"/>
  <c r="R161" i="1"/>
  <c r="A163" i="1" l="1"/>
  <c r="R162" i="1"/>
  <c r="R163" i="1" l="1"/>
  <c r="A164" i="1"/>
  <c r="A165" i="1" l="1"/>
  <c r="R164" i="1"/>
  <c r="R165" i="1" l="1"/>
  <c r="A166" i="1"/>
  <c r="A167" i="1" l="1"/>
  <c r="R166" i="1"/>
  <c r="R167" i="1" l="1"/>
  <c r="A168" i="1"/>
  <c r="A169" i="1" l="1"/>
  <c r="R168" i="1"/>
  <c r="A170" i="1" l="1"/>
  <c r="R169" i="1"/>
  <c r="A171" i="1" l="1"/>
  <c r="R170" i="1"/>
  <c r="R171" i="1" l="1"/>
  <c r="A172" i="1"/>
  <c r="A173" i="1" l="1"/>
  <c r="R172" i="1"/>
  <c r="R173" i="1" l="1"/>
  <c r="A174" i="1"/>
  <c r="A175" i="1" l="1"/>
  <c r="R174" i="1"/>
  <c r="R175" i="1" l="1"/>
  <c r="A176" i="1"/>
  <c r="A177" i="1" l="1"/>
  <c r="R176" i="1"/>
  <c r="A178" i="1" l="1"/>
  <c r="R177" i="1"/>
  <c r="A179" i="1" l="1"/>
  <c r="R178" i="1"/>
  <c r="R179" i="1" l="1"/>
  <c r="A180" i="1"/>
  <c r="A181" i="1" l="1"/>
  <c r="R180" i="1"/>
  <c r="R181" i="1" l="1"/>
  <c r="A182" i="1"/>
  <c r="A183" i="1" l="1"/>
  <c r="R182" i="1"/>
  <c r="R183" i="1" l="1"/>
  <c r="A184" i="1"/>
  <c r="A185" i="1" l="1"/>
  <c r="R184" i="1"/>
  <c r="A186" i="1" l="1"/>
  <c r="R185" i="1"/>
  <c r="A187" i="1" l="1"/>
  <c r="R186" i="1"/>
  <c r="R187" i="1" l="1"/>
  <c r="A188" i="1"/>
  <c r="A189" i="1" l="1"/>
  <c r="R188" i="1"/>
  <c r="R189" i="1" l="1"/>
  <c r="A190" i="1"/>
  <c r="A191" i="1" l="1"/>
  <c r="R190" i="1"/>
  <c r="R191" i="1" l="1"/>
  <c r="A192" i="1"/>
  <c r="A193" i="1" l="1"/>
  <c r="R192" i="1"/>
  <c r="A194" i="1" l="1"/>
  <c r="R193" i="1"/>
  <c r="A195" i="1" l="1"/>
  <c r="R194" i="1"/>
  <c r="R195" i="1" l="1"/>
  <c r="A196" i="1"/>
  <c r="A197" i="1" l="1"/>
  <c r="R196" i="1"/>
  <c r="R197" i="1" l="1"/>
  <c r="A198" i="1"/>
  <c r="A199" i="1" l="1"/>
  <c r="R198" i="1"/>
  <c r="R199" i="1" l="1"/>
  <c r="A200" i="1"/>
  <c r="A201" i="1" l="1"/>
  <c r="R200" i="1"/>
  <c r="A202" i="1" l="1"/>
  <c r="R201" i="1"/>
  <c r="A203" i="1" l="1"/>
  <c r="R202" i="1"/>
  <c r="R203" i="1" l="1"/>
  <c r="A204" i="1"/>
  <c r="A205" i="1" l="1"/>
  <c r="R204" i="1"/>
  <c r="R205" i="1" l="1"/>
  <c r="A206" i="1"/>
  <c r="A207" i="1" l="1"/>
  <c r="R206" i="1"/>
  <c r="R207" i="1" l="1"/>
  <c r="A208" i="1"/>
  <c r="A209" i="1" l="1"/>
  <c r="R208" i="1"/>
  <c r="A210" i="1" l="1"/>
  <c r="R209" i="1"/>
  <c r="A211" i="1" l="1"/>
  <c r="R210" i="1"/>
  <c r="R211" i="1" l="1"/>
  <c r="A212" i="1"/>
  <c r="A213" i="1" l="1"/>
  <c r="R212" i="1"/>
  <c r="R213" i="1" l="1"/>
  <c r="A214" i="1"/>
  <c r="A215" i="1" l="1"/>
  <c r="R214" i="1"/>
  <c r="R215" i="1" l="1"/>
  <c r="A216" i="1"/>
  <c r="A217" i="1" l="1"/>
  <c r="R216" i="1"/>
  <c r="A218" i="1" l="1"/>
  <c r="R217" i="1"/>
  <c r="A219" i="1" l="1"/>
  <c r="R218" i="1"/>
  <c r="R219" i="1" l="1"/>
  <c r="A220" i="1"/>
  <c r="A221" i="1" l="1"/>
  <c r="R220" i="1"/>
  <c r="R221" i="1" l="1"/>
  <c r="A222" i="1"/>
  <c r="A223" i="1" l="1"/>
  <c r="R222" i="1"/>
  <c r="R223" i="1" l="1"/>
  <c r="A224" i="1"/>
  <c r="A225" i="1" l="1"/>
  <c r="R224" i="1"/>
  <c r="A226" i="1" l="1"/>
  <c r="R225" i="1"/>
  <c r="A227" i="1" l="1"/>
  <c r="R226" i="1"/>
  <c r="R227" i="1" l="1"/>
  <c r="A228" i="1"/>
  <c r="A229" i="1" l="1"/>
  <c r="R228" i="1"/>
  <c r="R229" i="1" l="1"/>
  <c r="A230" i="1"/>
  <c r="A231" i="1" l="1"/>
  <c r="R230" i="1"/>
  <c r="R231" i="1" l="1"/>
  <c r="A232" i="1"/>
  <c r="A233" i="1" l="1"/>
  <c r="R232" i="1"/>
  <c r="A234" i="1" l="1"/>
  <c r="R233" i="1"/>
  <c r="A235" i="1" l="1"/>
  <c r="R234" i="1"/>
  <c r="R235" i="1" l="1"/>
  <c r="A236" i="1"/>
  <c r="A237" i="1" l="1"/>
  <c r="R236" i="1"/>
  <c r="R237" i="1" l="1"/>
  <c r="A238" i="1"/>
  <c r="A239" i="1" l="1"/>
  <c r="R238" i="1"/>
  <c r="R239" i="1" l="1"/>
  <c r="A240" i="1"/>
  <c r="A241" i="1" l="1"/>
  <c r="R240" i="1"/>
  <c r="A242" i="1" l="1"/>
  <c r="R241" i="1"/>
  <c r="A243" i="1" l="1"/>
  <c r="R242" i="1"/>
  <c r="R243" i="1" l="1"/>
  <c r="A244" i="1"/>
  <c r="A245" i="1" l="1"/>
  <c r="R244" i="1"/>
  <c r="R245" i="1" l="1"/>
  <c r="A246" i="1"/>
  <c r="A247" i="1" l="1"/>
  <c r="R246" i="1"/>
  <c r="R247" i="1" l="1"/>
  <c r="A248" i="1"/>
  <c r="A249" i="1" l="1"/>
  <c r="R248" i="1"/>
  <c r="A250" i="1" l="1"/>
  <c r="R249" i="1"/>
  <c r="A251" i="1" l="1"/>
  <c r="R250" i="1"/>
  <c r="R251" i="1" l="1"/>
  <c r="A252" i="1"/>
  <c r="A253" i="1" l="1"/>
  <c r="R252" i="1"/>
  <c r="R253" i="1" l="1"/>
  <c r="A254" i="1"/>
  <c r="A255" i="1" l="1"/>
  <c r="R254" i="1"/>
  <c r="R255" i="1" l="1"/>
  <c r="A256" i="1"/>
  <c r="A257" i="1" l="1"/>
  <c r="R256" i="1"/>
  <c r="A258" i="1" l="1"/>
  <c r="R257" i="1"/>
  <c r="A259" i="1" l="1"/>
  <c r="R258" i="1"/>
  <c r="R259" i="1" l="1"/>
  <c r="A260" i="1"/>
  <c r="A261" i="1" l="1"/>
  <c r="R261" i="1" s="1"/>
  <c r="R260" i="1"/>
</calcChain>
</file>

<file path=xl/sharedStrings.xml><?xml version="1.0" encoding="utf-8"?>
<sst xmlns="http://schemas.openxmlformats.org/spreadsheetml/2006/main" count="1825" uniqueCount="818">
  <si>
    <t>DANH MỤC MẶT HÀNG TRÚNG THẦU NĂM 2017</t>
  </si>
  <si>
    <t>GÓI THẦU SỐ 5: VỊ THUỐC CỔ TRUYỀN</t>
  </si>
  <si>
    <t>(Đính kèm Quyết định số: 979/QĐ-SYT, ngày 12 tháng 09 năm 2017 của Giám đốc Sở Y tế)</t>
  </si>
  <si>
    <t>SỞ Y TẾ ĐỒNG NAI</t>
  </si>
  <si>
    <t>STT</t>
  </si>
  <si>
    <t>STT HSMT</t>
  </si>
  <si>
    <t>Mã số</t>
  </si>
  <si>
    <t>Tên vị thuốc</t>
  </si>
  <si>
    <t>Tên khoa học</t>
  </si>
  <si>
    <t>Nguồn gốc</t>
  </si>
  <si>
    <t>Bộ phận dùng</t>
  </si>
  <si>
    <t>Số đăng ký</t>
  </si>
  <si>
    <t>Cơ sở sản xuất</t>
  </si>
  <si>
    <t>Nước sản xuất</t>
  </si>
  <si>
    <t>Quy cách đóng gói</t>
  </si>
  <si>
    <t>Đơn vị tính</t>
  </si>
  <si>
    <t>Số lượng</t>
  </si>
  <si>
    <t>Đơn giá</t>
  </si>
  <si>
    <t>Thành tiền</t>
  </si>
  <si>
    <t>Tên nhà thầu trúng thầu</t>
  </si>
  <si>
    <t>Ghi chú</t>
  </si>
  <si>
    <t>1. BV Đồng Nai</t>
  </si>
  <si>
    <t>2. BV Thống Nhất</t>
  </si>
  <si>
    <t>6. BV YHCT</t>
  </si>
  <si>
    <t>7. BV Định Quán</t>
  </si>
  <si>
    <t>8. BV Long Khánh</t>
  </si>
  <si>
    <t xml:space="preserve">9. BV Long Thành </t>
  </si>
  <si>
    <t>10. TTYT  TP. Biên Hòa</t>
  </si>
  <si>
    <t>11. TTYT H. Cẩm Mỹ</t>
  </si>
  <si>
    <t>12. TTYT H. Thống Nhất</t>
  </si>
  <si>
    <t>13. TTYT H. Nhơn Trạch</t>
  </si>
  <si>
    <t>14. TTYT H. Tân Phú</t>
  </si>
  <si>
    <t>15. TTYT H. Trảng Bom</t>
  </si>
  <si>
    <t>16. TTYT H. Vĩnh Cửu</t>
  </si>
  <si>
    <t>17. TTYT H. Xuân Lộc</t>
  </si>
  <si>
    <t>18. BV Cao su</t>
  </si>
  <si>
    <t>VT001</t>
  </si>
  <si>
    <t xml:space="preserve">Bạch chỉ </t>
  </si>
  <si>
    <t>Radix Angelicae dahuricae</t>
  </si>
  <si>
    <t>N</t>
  </si>
  <si>
    <t>Rễ củ</t>
  </si>
  <si>
    <t>Kg</t>
  </si>
  <si>
    <t>CÔNG TY CP DƯỢC PHẨM TRƯỜNG THỌ</t>
  </si>
  <si>
    <t>VT004</t>
  </si>
  <si>
    <t>Kinh giới</t>
  </si>
  <si>
    <t>Herba Elsholiziae ciliatae</t>
  </si>
  <si>
    <t>toàn cây trừ rễ</t>
  </si>
  <si>
    <t>VT006</t>
  </si>
  <si>
    <t>Quế chi</t>
  </si>
  <si>
    <t>Ramulus Cinnamomi</t>
  </si>
  <si>
    <t>Cành</t>
  </si>
  <si>
    <t>VT007</t>
  </si>
  <si>
    <t xml:space="preserve">Sinh khương </t>
  </si>
  <si>
    <t>Rhizoma Zingiberis recens</t>
  </si>
  <si>
    <t>thân rễ</t>
  </si>
  <si>
    <t>CÔNG TY CP DƯỢC LIỆU VIỆT NAM</t>
  </si>
  <si>
    <t>VT008</t>
  </si>
  <si>
    <t xml:space="preserve">Tân di </t>
  </si>
  <si>
    <t>Flos Magnoliae liliflorae</t>
  </si>
  <si>
    <t xml:space="preserve">B </t>
  </si>
  <si>
    <t>nụ hoa</t>
  </si>
  <si>
    <t>CÔNG TY CP DƯỢC TRUNG ƯƠNG MEDIPLANTEX</t>
  </si>
  <si>
    <t>VT009</t>
  </si>
  <si>
    <t xml:space="preserve">Tế tân </t>
  </si>
  <si>
    <t>Radix et Rhizoma Asari</t>
  </si>
  <si>
    <t>B</t>
  </si>
  <si>
    <t>Rễ</t>
  </si>
  <si>
    <t>CÔNG TY TNHH ĐÔNG DƯỢC ĐỒNG HƯNG ĐƯỜNG</t>
  </si>
  <si>
    <t>VT011</t>
  </si>
  <si>
    <t>Tô diệp</t>
  </si>
  <si>
    <t>Folium Perillae</t>
  </si>
  <si>
    <t>lá</t>
  </si>
  <si>
    <t>VT014</t>
  </si>
  <si>
    <t>Bạc hà</t>
  </si>
  <si>
    <t>Herba Menthae</t>
  </si>
  <si>
    <t>VT015</t>
  </si>
  <si>
    <t>Cát căn</t>
  </si>
  <si>
    <t>Radix Puerariae thomsonii</t>
  </si>
  <si>
    <t>VT017</t>
  </si>
  <si>
    <t>Cúc hoa</t>
  </si>
  <si>
    <t>Flos Chrysanthemi indici</t>
  </si>
  <si>
    <t>Hoa</t>
  </si>
  <si>
    <t>VT020</t>
  </si>
  <si>
    <t>Đạm trúc diệp</t>
  </si>
  <si>
    <t>Herba Lophatheri</t>
  </si>
  <si>
    <t>VT022</t>
  </si>
  <si>
    <t>Lức (rễ)/ Tên khác: Sài hồ nam</t>
  </si>
  <si>
    <t>Radix Plucheae pteropodae</t>
  </si>
  <si>
    <t>VT024</t>
  </si>
  <si>
    <t>Mạn kinh tử</t>
  </si>
  <si>
    <t>Fructus Viticis</t>
  </si>
  <si>
    <t>Quả</t>
  </si>
  <si>
    <t>VT026</t>
  </si>
  <si>
    <t>Phù bình</t>
  </si>
  <si>
    <t>Herba Pistiae</t>
  </si>
  <si>
    <t>CÔNG TY CỔ PHẦN DƯỢC SƠN LÂM</t>
  </si>
  <si>
    <t>VT027</t>
  </si>
  <si>
    <t xml:space="preserve">Sài hồ </t>
  </si>
  <si>
    <t>Radix Bupleuri</t>
  </si>
  <si>
    <t>VT028</t>
  </si>
  <si>
    <t xml:space="preserve">Tang diệp  </t>
  </si>
  <si>
    <t>Folium Mori albae</t>
  </si>
  <si>
    <t xml:space="preserve">N </t>
  </si>
  <si>
    <t>VT029</t>
  </si>
  <si>
    <t xml:space="preserve">Thăng ma </t>
  </si>
  <si>
    <t>Rhizoma Cimicifugae</t>
  </si>
  <si>
    <t>VT033</t>
  </si>
  <si>
    <t>Cà gai leo</t>
  </si>
  <si>
    <t>Herba Solani procumbensis</t>
  </si>
  <si>
    <t>VT035</t>
  </si>
  <si>
    <t>Dây đau xương</t>
  </si>
  <si>
    <t>Caulis Tinosporae tomentosae</t>
  </si>
  <si>
    <t>Thân</t>
  </si>
  <si>
    <t>VT037</t>
  </si>
  <si>
    <t>Độc hoạt</t>
  </si>
  <si>
    <t>Radix Angelicae pubescentis</t>
  </si>
  <si>
    <t>VT039</t>
  </si>
  <si>
    <t xml:space="preserve">Hy thiêm </t>
  </si>
  <si>
    <t>Herba Siegesbeckiae</t>
  </si>
  <si>
    <t>VT040</t>
  </si>
  <si>
    <t>Ké đấu ngựa (Thương nhĩ tử)</t>
  </si>
  <si>
    <t>Fructus Xanthii strumarii</t>
  </si>
  <si>
    <t>VT041</t>
  </si>
  <si>
    <t>Khương hoạt</t>
  </si>
  <si>
    <t>Rhizoma et Radix Notopterygii</t>
  </si>
  <si>
    <t>CÔNG TY CP DƯỢC PHẨM OPC</t>
  </si>
  <si>
    <t>VT042</t>
  </si>
  <si>
    <t xml:space="preserve">Lá lốt </t>
  </si>
  <si>
    <t>Herba Piperis lolot</t>
  </si>
  <si>
    <t>Thân và lá</t>
  </si>
  <si>
    <t>VT044</t>
  </si>
  <si>
    <t>Mộc qua</t>
  </si>
  <si>
    <t>Fructus Chaenomelis speciosae</t>
  </si>
  <si>
    <t>VT045</t>
  </si>
  <si>
    <t>Ngũ gia bì chân chim</t>
  </si>
  <si>
    <t>Cortex Schefflerae heptaphyllae</t>
  </si>
  <si>
    <t>vỏ thân</t>
  </si>
  <si>
    <t>VT046</t>
  </si>
  <si>
    <t xml:space="preserve">Ngũ gia bì gai </t>
  </si>
  <si>
    <t>Cortex Acanthopanacis trifoliati</t>
  </si>
  <si>
    <t>Vỏ thân</t>
  </si>
  <si>
    <t>VT047</t>
  </si>
  <si>
    <t xml:space="preserve">Phòng phong </t>
  </si>
  <si>
    <t>Radix Saposhnikoviae divaricatae</t>
  </si>
  <si>
    <t xml:space="preserve">Rễ </t>
  </si>
  <si>
    <t>VT049</t>
  </si>
  <si>
    <t xml:space="preserve">Tang chi </t>
  </si>
  <si>
    <t>Ramulus Mori albae</t>
  </si>
  <si>
    <t>VT050</t>
  </si>
  <si>
    <t>Tang ký sinh</t>
  </si>
  <si>
    <t>Herba Loranthi gracilifolii</t>
  </si>
  <si>
    <t>VT053</t>
  </si>
  <si>
    <t>Tần giao</t>
  </si>
  <si>
    <t>Radix Gentianae macrophyllae</t>
  </si>
  <si>
    <t>VT054</t>
  </si>
  <si>
    <t>Thiên niên kiện</t>
  </si>
  <si>
    <t>Rhizoma Homalomenae occultae</t>
  </si>
  <si>
    <t>VT055</t>
  </si>
  <si>
    <t>Trinh nữ (Xấu hổ)</t>
  </si>
  <si>
    <t>Herba Mimosae pudicae</t>
  </si>
  <si>
    <t>VT056</t>
  </si>
  <si>
    <t>Uy linh tiên</t>
  </si>
  <si>
    <t>Radix et Rhizoma Clematidis</t>
  </si>
  <si>
    <t>VT058</t>
  </si>
  <si>
    <t>Can khương</t>
  </si>
  <si>
    <t>Rhizoma Zingiberis</t>
  </si>
  <si>
    <t>VT060</t>
  </si>
  <si>
    <t>Đại hồi</t>
  </si>
  <si>
    <t>Fructus Illicii veri</t>
  </si>
  <si>
    <t>VT062</t>
  </si>
  <si>
    <t>Đinh hương</t>
  </si>
  <si>
    <t>Flos Syzygii aromatici</t>
  </si>
  <si>
    <t>hoa</t>
  </si>
  <si>
    <t>VT063B</t>
  </si>
  <si>
    <t>Ngô thù du</t>
  </si>
  <si>
    <t>Fructus Evodiae rutaecarpae</t>
  </si>
  <si>
    <t>VT064</t>
  </si>
  <si>
    <t>Thảo quả</t>
  </si>
  <si>
    <t>Fructus Amomi aromatici</t>
  </si>
  <si>
    <t>VT067</t>
  </si>
  <si>
    <t>Phụ tử chế (Hắc phụ, Bạch phụ)</t>
  </si>
  <si>
    <t>Radix Aconiti lateralis praeparata</t>
  </si>
  <si>
    <t>VT068</t>
  </si>
  <si>
    <t>Quế nhục</t>
  </si>
  <si>
    <t>Cortex Cinnamomi</t>
  </si>
  <si>
    <t>VT069</t>
  </si>
  <si>
    <t>Bạch biển đậu</t>
  </si>
  <si>
    <t>Semen Lablab</t>
  </si>
  <si>
    <t>hạt</t>
  </si>
  <si>
    <t>VT071</t>
  </si>
  <si>
    <t>Hà diệp (Lá sen)</t>
  </si>
  <si>
    <t>Folium Nelumbinis</t>
  </si>
  <si>
    <t>VT072</t>
  </si>
  <si>
    <t>Hương nhu</t>
  </si>
  <si>
    <t>Herba Ocimi</t>
  </si>
  <si>
    <t>VT073</t>
  </si>
  <si>
    <t>Bạch đồng nữ</t>
  </si>
  <si>
    <t>Herba Clerodendri chinense</t>
  </si>
  <si>
    <t>VT074</t>
  </si>
  <si>
    <t>Bạch hoa xà thiệt thảo</t>
  </si>
  <si>
    <t>Herba Hedyotidis diffusae</t>
  </si>
  <si>
    <t>VT078</t>
  </si>
  <si>
    <t>Bồ công anh</t>
  </si>
  <si>
    <t>Herba Lactucae indicae</t>
  </si>
  <si>
    <t>VT080</t>
  </si>
  <si>
    <t>Cam thảo dây</t>
  </si>
  <si>
    <t>Herba et radix Abri Precatorii</t>
  </si>
  <si>
    <t>VT081</t>
  </si>
  <si>
    <t>Cam thảo đất</t>
  </si>
  <si>
    <t>Herba et radix Scopariae</t>
  </si>
  <si>
    <t>VT084</t>
  </si>
  <si>
    <t xml:space="preserve">Diệp hạ châu </t>
  </si>
  <si>
    <t>Herba Phyllanthi urinariae</t>
  </si>
  <si>
    <t>VT088</t>
  </si>
  <si>
    <t>Giảo cổ lam</t>
  </si>
  <si>
    <t>Herba Gynostemmae pentaphylli</t>
  </si>
  <si>
    <t>VT089</t>
  </si>
  <si>
    <t>Khổ qua</t>
  </si>
  <si>
    <t>Fructus Momordicae charantiae</t>
  </si>
  <si>
    <t>quả</t>
  </si>
  <si>
    <t>VT091B</t>
  </si>
  <si>
    <t>Kim ngân hoa</t>
  </si>
  <si>
    <t>Flos Lonicerae</t>
  </si>
  <si>
    <t>VT091N</t>
  </si>
  <si>
    <t>VT092</t>
  </si>
  <si>
    <t>Liên kiều</t>
  </si>
  <si>
    <t>Fructus Forsythiae</t>
  </si>
  <si>
    <t>VT096</t>
  </si>
  <si>
    <t>Sài đất</t>
  </si>
  <si>
    <t>Herba Wedeliae</t>
  </si>
  <si>
    <t>VT097</t>
  </si>
  <si>
    <t>Thổ phục linh</t>
  </si>
  <si>
    <t>Rhizoma Smilacis glabrae</t>
  </si>
  <si>
    <t>thân rễ.</t>
  </si>
  <si>
    <t>VT098</t>
  </si>
  <si>
    <t xml:space="preserve">Trinh nữ hoàng cung </t>
  </si>
  <si>
    <t>Folium Crini latifolii</t>
  </si>
  <si>
    <t>VT099</t>
  </si>
  <si>
    <t>Xạ can (Rẻ quạt)</t>
  </si>
  <si>
    <t>Rhizoma Belamcandae</t>
  </si>
  <si>
    <t>VT100</t>
  </si>
  <si>
    <t>Xạ đen</t>
  </si>
  <si>
    <t>Herba Ehretiae asperulae</t>
  </si>
  <si>
    <t>VT102B</t>
  </si>
  <si>
    <t>Chi tử</t>
  </si>
  <si>
    <t>Fructus Gardeniae</t>
  </si>
  <si>
    <t>VT102N</t>
  </si>
  <si>
    <t>VT104</t>
  </si>
  <si>
    <t>Hạ khô thảo</t>
  </si>
  <si>
    <t>Spica Prunellae</t>
  </si>
  <si>
    <t>Cụm quả</t>
  </si>
  <si>
    <t>VT108</t>
  </si>
  <si>
    <t>Tri mẫu</t>
  </si>
  <si>
    <t>Rhizoma Anemarrhenae</t>
  </si>
  <si>
    <t>VT109</t>
  </si>
  <si>
    <t>Actiso (lá)</t>
  </si>
  <si>
    <t>Herba Cynarae scolymi</t>
  </si>
  <si>
    <t>VT111</t>
  </si>
  <si>
    <t>Bán chi liên</t>
  </si>
  <si>
    <t>Radix Scutellariae barbatae</t>
  </si>
  <si>
    <t>VT113</t>
  </si>
  <si>
    <t>Actiso (Hoa)</t>
  </si>
  <si>
    <t>Flos Cynarae scolymi</t>
  </si>
  <si>
    <t>VT114</t>
  </si>
  <si>
    <t>Hoàng bá</t>
  </si>
  <si>
    <t>Cortex Phellodendri</t>
  </si>
  <si>
    <t>VT116B</t>
  </si>
  <si>
    <t>Hoàng cầm</t>
  </si>
  <si>
    <t>Radix Scutellariae</t>
  </si>
  <si>
    <t>rễ</t>
  </si>
  <si>
    <t>VT116N</t>
  </si>
  <si>
    <t>VT117</t>
  </si>
  <si>
    <t>Hoàng đằng</t>
  </si>
  <si>
    <t>Caulis et Radix Fibraureae</t>
  </si>
  <si>
    <t>VT118</t>
  </si>
  <si>
    <t>Hoàng liên</t>
  </si>
  <si>
    <t>Rhizoma Coptidis</t>
  </si>
  <si>
    <t>Thân rễ</t>
  </si>
  <si>
    <t>VT119</t>
  </si>
  <si>
    <t xml:space="preserve">Khổ sâm </t>
  </si>
  <si>
    <t>Folium et Ramulus Crotonis tonkinensis</t>
  </si>
  <si>
    <t>Lá</t>
  </si>
  <si>
    <t>VT120</t>
  </si>
  <si>
    <t>Long đởm thảo</t>
  </si>
  <si>
    <t>Radix et R hizoma Gentianae</t>
  </si>
  <si>
    <t>VT124</t>
  </si>
  <si>
    <t xml:space="preserve">Nhân trần </t>
  </si>
  <si>
    <t>Herba Adenosmatis caerulei</t>
  </si>
  <si>
    <t>VT127</t>
  </si>
  <si>
    <t xml:space="preserve">Rau má </t>
  </si>
  <si>
    <t>Herba Centellae asiaticae</t>
  </si>
  <si>
    <t>VT130</t>
  </si>
  <si>
    <t>Bạch mao căn</t>
  </si>
  <si>
    <t>Rhizoma Imperatae cylindricae</t>
  </si>
  <si>
    <t>VT131</t>
  </si>
  <si>
    <t>Địa cốt bì</t>
  </si>
  <si>
    <t>Cortex Lycii chinensis</t>
  </si>
  <si>
    <t>vỏ rễ</t>
  </si>
  <si>
    <t>VT133</t>
  </si>
  <si>
    <t>Huyền sâm</t>
  </si>
  <si>
    <t>Radix Scrophulariae</t>
  </si>
  <si>
    <t>VT134</t>
  </si>
  <si>
    <t>Mẫu đơn bì</t>
  </si>
  <si>
    <t>Cortex Paeoniae suffruticosae</t>
  </si>
  <si>
    <t>Vỏ rễ</t>
  </si>
  <si>
    <t>VT135</t>
  </si>
  <si>
    <t>Sâm đại hành</t>
  </si>
  <si>
    <t>Bulbus Eleutherinis subaphyllae</t>
  </si>
  <si>
    <t>VT136</t>
  </si>
  <si>
    <t>Sinh địa</t>
  </si>
  <si>
    <t>Radix Rehmanniae glutinosae</t>
  </si>
  <si>
    <t>VT137</t>
  </si>
  <si>
    <t>Thiên hoa phấn</t>
  </si>
  <si>
    <t>Radix Trichosanthis</t>
  </si>
  <si>
    <t>VT138SC</t>
  </si>
  <si>
    <t>Xích thược</t>
  </si>
  <si>
    <t>Radix Paeoniae</t>
  </si>
  <si>
    <t>VT139</t>
  </si>
  <si>
    <t>Bạch giới tử</t>
  </si>
  <si>
    <t>Semen Simipis albae</t>
  </si>
  <si>
    <t>VT141</t>
  </si>
  <si>
    <t>Bán hạ bắc</t>
  </si>
  <si>
    <t>Rhizoma Pinelliae</t>
  </si>
  <si>
    <t>VT142SC</t>
  </si>
  <si>
    <t>Bán hạ nam (Củ chóc)</t>
  </si>
  <si>
    <t>Rhizoma Typhonii trilobati</t>
  </si>
  <si>
    <t>VT152</t>
  </si>
  <si>
    <t>Bách bộ</t>
  </si>
  <si>
    <t>Radix Stemonae tuberosae</t>
  </si>
  <si>
    <t>VT153</t>
  </si>
  <si>
    <t>Bách hợp</t>
  </si>
  <si>
    <t>Bulbus Lilii</t>
  </si>
  <si>
    <t xml:space="preserve">Thân hành </t>
  </si>
  <si>
    <t>VT154</t>
  </si>
  <si>
    <t>Bạch quả (Ngân hạnh)</t>
  </si>
  <si>
    <t>Semen Ginkginis</t>
  </si>
  <si>
    <t>VT157</t>
  </si>
  <si>
    <t>Cát cánh</t>
  </si>
  <si>
    <t>Radix Platycodi grandiflori</t>
  </si>
  <si>
    <t>VT158</t>
  </si>
  <si>
    <t xml:space="preserve">Hạnh nhân </t>
  </si>
  <si>
    <t>Semen Armeniacae amarum</t>
  </si>
  <si>
    <t>VT160</t>
  </si>
  <si>
    <t>Kha tử</t>
  </si>
  <si>
    <t>Fructus Terminaliae chebulae</t>
  </si>
  <si>
    <t>VT161</t>
  </si>
  <si>
    <t>Khoản đông hoa</t>
  </si>
  <si>
    <t>Flos Tussilaginis farfarae</t>
  </si>
  <si>
    <t>VT162</t>
  </si>
  <si>
    <t>La bạc tử</t>
  </si>
  <si>
    <t>Semen Raphani sativi</t>
  </si>
  <si>
    <t>VT163</t>
  </si>
  <si>
    <t>Tang bạch bì</t>
  </si>
  <si>
    <t>Cortex Mori albae radicis</t>
  </si>
  <si>
    <t>VT164SC</t>
  </si>
  <si>
    <t>Tiền hồ</t>
  </si>
  <si>
    <t>Radix Peucedani</t>
  </si>
  <si>
    <t>VT165</t>
  </si>
  <si>
    <t xml:space="preserve">Tô tử </t>
  </si>
  <si>
    <t>Fructus Perillae frutescensis</t>
  </si>
  <si>
    <t>VT167</t>
  </si>
  <si>
    <t>Tử uyển</t>
  </si>
  <si>
    <t>Radix Asteris</t>
  </si>
  <si>
    <t>VT168</t>
  </si>
  <si>
    <t xml:space="preserve">Tỳ bà diệp  </t>
  </si>
  <si>
    <t>Folium Eriobotryae japonicae</t>
  </si>
  <si>
    <t>VT170B</t>
  </si>
  <si>
    <t>Bạch tật lê</t>
  </si>
  <si>
    <t>Fructus Tribuli terrestris</t>
  </si>
  <si>
    <t>VT170N</t>
  </si>
  <si>
    <t>VT171</t>
  </si>
  <si>
    <t>Câu đằng</t>
  </si>
  <si>
    <t>Ramulus cum unco Uncariae</t>
  </si>
  <si>
    <t>đoạn thân có gai</t>
  </si>
  <si>
    <t>VT173SC</t>
  </si>
  <si>
    <t>Địa long</t>
  </si>
  <si>
    <t>Pheretima</t>
  </si>
  <si>
    <t>vỏ giun</t>
  </si>
  <si>
    <t>VT176</t>
  </si>
  <si>
    <t>Thiên ma</t>
  </si>
  <si>
    <t>Rhizoma Gastrodiae elatae</t>
  </si>
  <si>
    <t>VT179SC</t>
  </si>
  <si>
    <t>Bá tử nhân</t>
  </si>
  <si>
    <t>Semen Platycladi orientalis</t>
  </si>
  <si>
    <t>nhân hạt</t>
  </si>
  <si>
    <t>VT180</t>
  </si>
  <si>
    <t>Bình vôi (Ngải tượng)</t>
  </si>
  <si>
    <t>Tuber Stephaniae</t>
  </si>
  <si>
    <t>rễ củ</t>
  </si>
  <si>
    <t>VT181</t>
  </si>
  <si>
    <t>Lạc tiên</t>
  </si>
  <si>
    <t>Herba Passiflorae</t>
  </si>
  <si>
    <t>VT182</t>
  </si>
  <si>
    <t>Liên tâm</t>
  </si>
  <si>
    <t>Embryo Nelumbinis nuciferae</t>
  </si>
  <si>
    <t>cây mầm</t>
  </si>
  <si>
    <t>VT184</t>
  </si>
  <si>
    <t>Phục thần</t>
  </si>
  <si>
    <t>Poria</t>
  </si>
  <si>
    <t>nấm rễ thông</t>
  </si>
  <si>
    <t>VT185SCB</t>
  </si>
  <si>
    <t>Táo nhân</t>
  </si>
  <si>
    <t>Semen Ziziphi mauritianae</t>
  </si>
  <si>
    <t>VT185SCN</t>
  </si>
  <si>
    <t>VT186</t>
  </si>
  <si>
    <t xml:space="preserve">Thạch quyết minh </t>
  </si>
  <si>
    <t>Concha Haliotidis</t>
  </si>
  <si>
    <t>vỏ bàu ngư</t>
  </si>
  <si>
    <t>VT187SC</t>
  </si>
  <si>
    <t>Thảo quyết minh</t>
  </si>
  <si>
    <t>Semen Cassiae torae</t>
  </si>
  <si>
    <t>VT189SC</t>
  </si>
  <si>
    <t>Viễn chí</t>
  </si>
  <si>
    <t>Radix Polygalae</t>
  </si>
  <si>
    <t>VT190</t>
  </si>
  <si>
    <t xml:space="preserve">Vông nem </t>
  </si>
  <si>
    <t>Folium Erythrinae</t>
  </si>
  <si>
    <t>VT194</t>
  </si>
  <si>
    <t>Chỉ thực</t>
  </si>
  <si>
    <t>Fructus Aurantii immaturus</t>
  </si>
  <si>
    <t>quả non cây chanh</t>
  </si>
  <si>
    <t>VT195</t>
  </si>
  <si>
    <t>Chỉ xác</t>
  </si>
  <si>
    <t>Fructus Aurantii</t>
  </si>
  <si>
    <t>quả cây họ cam quýt</t>
  </si>
  <si>
    <t>VT196</t>
  </si>
  <si>
    <t xml:space="preserve">Hậu phác </t>
  </si>
  <si>
    <t>Cortex Magnoliae officinali</t>
  </si>
  <si>
    <t>VT198</t>
  </si>
  <si>
    <t>Hương phụ</t>
  </si>
  <si>
    <t>Rhizoma Cyperi</t>
  </si>
  <si>
    <t>VT200</t>
  </si>
  <si>
    <t>Mộc hương</t>
  </si>
  <si>
    <t>Radix Saussureae lappae</t>
  </si>
  <si>
    <t>VT202</t>
  </si>
  <si>
    <t>Ô dược</t>
  </si>
  <si>
    <t>Radix Linderae</t>
  </si>
  <si>
    <t>VT204</t>
  </si>
  <si>
    <t>Sa nhân</t>
  </si>
  <si>
    <t>Fructus Amomi</t>
  </si>
  <si>
    <t>VT205</t>
  </si>
  <si>
    <t xml:space="preserve">Thanh bì </t>
  </si>
  <si>
    <t>Pericarpium Citri reticulatae viridae</t>
  </si>
  <si>
    <t>Vỏ quả</t>
  </si>
  <si>
    <t>VT206</t>
  </si>
  <si>
    <t xml:space="preserve">Thị đế </t>
  </si>
  <si>
    <t>Calyx Kaki</t>
  </si>
  <si>
    <t>đài hoa</t>
  </si>
  <si>
    <t>VT207</t>
  </si>
  <si>
    <t xml:space="preserve">Trần bì </t>
  </si>
  <si>
    <t>Pericarpium Citri reticulatae perenne</t>
  </si>
  <si>
    <t>VT209</t>
  </si>
  <si>
    <t>Cỏ xước (Ngưu tất nam)</t>
  </si>
  <si>
    <t>Radix Achyranthis asperae</t>
  </si>
  <si>
    <t>VT210</t>
  </si>
  <si>
    <t>Đan sâm</t>
  </si>
  <si>
    <t>Radix Salviae miltiorrhizae</t>
  </si>
  <si>
    <t>VT211SCB</t>
  </si>
  <si>
    <t>Đào nhân</t>
  </si>
  <si>
    <t>Semen Pruni</t>
  </si>
  <si>
    <t>VT211SCN</t>
  </si>
  <si>
    <t>VT212</t>
  </si>
  <si>
    <t>Hồng hoa</t>
  </si>
  <si>
    <t>Flos Carthami tinctorii</t>
  </si>
  <si>
    <t>VT213</t>
  </si>
  <si>
    <t>Huyền hồ</t>
  </si>
  <si>
    <t>Tuber Corydalis</t>
  </si>
  <si>
    <t>VT214</t>
  </si>
  <si>
    <t>Huyết giác</t>
  </si>
  <si>
    <t>Lignum Dracaenae cambodianae</t>
  </si>
  <si>
    <t>lõi gỗ</t>
  </si>
  <si>
    <t>VT215</t>
  </si>
  <si>
    <t>Ích mẫu</t>
  </si>
  <si>
    <t>Herba Leonuri japonici</t>
  </si>
  <si>
    <t>VT216</t>
  </si>
  <si>
    <t>Kê huyết đằng</t>
  </si>
  <si>
    <t>Caulis Spatholobi</t>
  </si>
  <si>
    <t>thân</t>
  </si>
  <si>
    <t>VT217</t>
  </si>
  <si>
    <t xml:space="preserve">Khương hoàng/ Uất kim </t>
  </si>
  <si>
    <t>Rhizoma et Radix Curcumae longae</t>
  </si>
  <si>
    <t>VT218</t>
  </si>
  <si>
    <t>Một dược</t>
  </si>
  <si>
    <t>Myrrha</t>
  </si>
  <si>
    <t>chất gôm nhựa</t>
  </si>
  <si>
    <t>VT219</t>
  </si>
  <si>
    <t xml:space="preserve">Nga truật </t>
  </si>
  <si>
    <t>Rhizoma Curcumae zedoariae</t>
  </si>
  <si>
    <t xml:space="preserve"> N</t>
  </si>
  <si>
    <t>VT220B</t>
  </si>
  <si>
    <t>Ngưu tất</t>
  </si>
  <si>
    <t>Radix Achyranthis bidentatae</t>
  </si>
  <si>
    <t>VT220N</t>
  </si>
  <si>
    <t>VT221</t>
  </si>
  <si>
    <t>Nhũ hương</t>
  </si>
  <si>
    <t>Gummi resina Olibanum</t>
  </si>
  <si>
    <t>VT222</t>
  </si>
  <si>
    <t>Tam lăng</t>
  </si>
  <si>
    <t>Rhizoma Sparganii</t>
  </si>
  <si>
    <t>VT223</t>
  </si>
  <si>
    <t xml:space="preserve">Tạo giác thích </t>
  </si>
  <si>
    <t>Spina Gledischiae australis</t>
  </si>
  <si>
    <t>gai</t>
  </si>
  <si>
    <t>VT224</t>
  </si>
  <si>
    <t>Tô mộc</t>
  </si>
  <si>
    <t>Lignum sappan</t>
  </si>
  <si>
    <t>gỗ lõi</t>
  </si>
  <si>
    <t>VT225B</t>
  </si>
  <si>
    <t>Xuyên khung</t>
  </si>
  <si>
    <t>Rhizoma Ligustici wallichii</t>
  </si>
  <si>
    <t>VT225N</t>
  </si>
  <si>
    <t>VT227</t>
  </si>
  <si>
    <t>Cỏ nhọ nồi</t>
  </si>
  <si>
    <t>Herba Ecliptae</t>
  </si>
  <si>
    <t>VT228</t>
  </si>
  <si>
    <t>Địa du</t>
  </si>
  <si>
    <t>Radix Sanguisorbae</t>
  </si>
  <si>
    <t>VT229SC</t>
  </si>
  <si>
    <t>Hoè hoa</t>
  </si>
  <si>
    <t>Flos Styphnolobii japonici</t>
  </si>
  <si>
    <t>VT230</t>
  </si>
  <si>
    <t>Huyết dụ</t>
  </si>
  <si>
    <t>Folium Cordylines</t>
  </si>
  <si>
    <t>VT231</t>
  </si>
  <si>
    <t>Ngải cứu (Ngải diệp)</t>
  </si>
  <si>
    <t>Herba Artemisiae vulgaris</t>
  </si>
  <si>
    <t>VT232</t>
  </si>
  <si>
    <t>Tam thất</t>
  </si>
  <si>
    <t>Radix Panasus notoginseng</t>
  </si>
  <si>
    <t>VT235SC</t>
  </si>
  <si>
    <t>Bạch linh (Phục linh)</t>
  </si>
  <si>
    <t>VT237</t>
  </si>
  <si>
    <t>Cỏ ngọt</t>
  </si>
  <si>
    <t>Herba Steviae</t>
  </si>
  <si>
    <t>VT239B</t>
  </si>
  <si>
    <t>Đăng tâm thảo</t>
  </si>
  <si>
    <t>Medulla Junci effusi</t>
  </si>
  <si>
    <t>Ruột thân</t>
  </si>
  <si>
    <t>VT243</t>
  </si>
  <si>
    <t>Hoạt thạch</t>
  </si>
  <si>
    <t>Talcum</t>
  </si>
  <si>
    <t>BỘT</t>
  </si>
  <si>
    <t>VT244</t>
  </si>
  <si>
    <t>Kim tiền thảo</t>
  </si>
  <si>
    <t>Herba Desmodii styracifolii</t>
  </si>
  <si>
    <t>VT245</t>
  </si>
  <si>
    <t>Mã đề</t>
  </si>
  <si>
    <t>Folium Plantaginis</t>
  </si>
  <si>
    <t>VT246B</t>
  </si>
  <si>
    <t>Mộc thông</t>
  </si>
  <si>
    <t>Caulis Clematidis</t>
  </si>
  <si>
    <t>VT247</t>
  </si>
  <si>
    <t>Phòng ký</t>
  </si>
  <si>
    <t>Radix Stephaniae tetrandrae</t>
  </si>
  <si>
    <t>VT249</t>
  </si>
  <si>
    <t>Râu mèo</t>
  </si>
  <si>
    <t>Herba Orthosiphonis spiralis</t>
  </si>
  <si>
    <t>VT250</t>
  </si>
  <si>
    <t xml:space="preserve">Râu ngô </t>
  </si>
  <si>
    <t>Styli et Stigmata Maydis</t>
  </si>
  <si>
    <t>râu ngô</t>
  </si>
  <si>
    <t>VT252</t>
  </si>
  <si>
    <t>Thông thảo</t>
  </si>
  <si>
    <t>Medulla Tetrapanacis</t>
  </si>
  <si>
    <t>lõi thân</t>
  </si>
  <si>
    <t>VT253B</t>
  </si>
  <si>
    <t>Trạch tả</t>
  </si>
  <si>
    <t>Rhizoma Alismatis</t>
  </si>
  <si>
    <t>VT253N</t>
  </si>
  <si>
    <t>VT254</t>
  </si>
  <si>
    <t>Trư linh</t>
  </si>
  <si>
    <t>Polyporus</t>
  </si>
  <si>
    <t xml:space="preserve">nấm </t>
  </si>
  <si>
    <t>VT255</t>
  </si>
  <si>
    <t>Tỳ giải</t>
  </si>
  <si>
    <t>Rhizoma Dioscoreae</t>
  </si>
  <si>
    <t>VT256B</t>
  </si>
  <si>
    <t>Xa tiền tử</t>
  </si>
  <si>
    <t>Semen Plantaginis</t>
  </si>
  <si>
    <t>VT257SC</t>
  </si>
  <si>
    <t>Ý dĩ</t>
  </si>
  <si>
    <t>Semen Coicis</t>
  </si>
  <si>
    <t>VT261</t>
  </si>
  <si>
    <t>Đại hoàng</t>
  </si>
  <si>
    <t>Rhizoma Rhei</t>
  </si>
  <si>
    <t>VT263</t>
  </si>
  <si>
    <t>Mật ong</t>
  </si>
  <si>
    <t>Mel</t>
  </si>
  <si>
    <t xml:space="preserve"> mật</t>
  </si>
  <si>
    <t>VT269</t>
  </si>
  <si>
    <t>Dạ cẩm</t>
  </si>
  <si>
    <t>Herba Hedyotidis capitellatae</t>
  </si>
  <si>
    <t>VT270</t>
  </si>
  <si>
    <t>Hoắc hương</t>
  </si>
  <si>
    <t>Herba Pogostemonis</t>
  </si>
  <si>
    <t>VT272</t>
  </si>
  <si>
    <t>Lá khôi</t>
  </si>
  <si>
    <t>Folium Ardisiae</t>
  </si>
  <si>
    <t>VT274</t>
  </si>
  <si>
    <t>Mạch nha</t>
  </si>
  <si>
    <t>Fructus Hordei germinatus</t>
  </si>
  <si>
    <t>VT275</t>
  </si>
  <si>
    <t>Ô tặc cốt</t>
  </si>
  <si>
    <t>Os Sepiae</t>
  </si>
  <si>
    <t>mai mực</t>
  </si>
  <si>
    <t>VT277</t>
  </si>
  <si>
    <t>Sơn tra</t>
  </si>
  <si>
    <t>Fructus Mali</t>
  </si>
  <si>
    <t>VT278SC</t>
  </si>
  <si>
    <t>Thương truật</t>
  </si>
  <si>
    <t>Rhizoma Atractylodis</t>
  </si>
  <si>
    <t>VT279SC</t>
  </si>
  <si>
    <t>Khiếm thực</t>
  </si>
  <si>
    <t>Semen Euryales</t>
  </si>
  <si>
    <t>VT280</t>
  </si>
  <si>
    <t>Kim anh</t>
  </si>
  <si>
    <t>Fructus Rosae laevigatae</t>
  </si>
  <si>
    <t>VT281SC</t>
  </si>
  <si>
    <t>Liên nhục</t>
  </si>
  <si>
    <t>Semen Nelumbinis</t>
  </si>
  <si>
    <t>VT284</t>
  </si>
  <si>
    <t>Mẫu lệ</t>
  </si>
  <si>
    <t>Concha Ostreae</t>
  </si>
  <si>
    <t>vỏ hầu, vỏ hà</t>
  </si>
  <si>
    <t>VT285</t>
  </si>
  <si>
    <t xml:space="preserve">Ngũ vị tử </t>
  </si>
  <si>
    <t>Fructus Schisandrae</t>
  </si>
  <si>
    <t>VT286</t>
  </si>
  <si>
    <t>Nhục đậu khấu</t>
  </si>
  <si>
    <t>Semen Myristicae</t>
  </si>
  <si>
    <t>VT289SC</t>
  </si>
  <si>
    <t xml:space="preserve">Sơn thù </t>
  </si>
  <si>
    <t>Fructus Corni officinalis</t>
  </si>
  <si>
    <t>VT292</t>
  </si>
  <si>
    <t>Củ gai</t>
  </si>
  <si>
    <t>Radix Boehmeriae niveae</t>
  </si>
  <si>
    <t>VT293</t>
  </si>
  <si>
    <t>Tô ngạnh</t>
  </si>
  <si>
    <t>Caulis Perillae</t>
  </si>
  <si>
    <t>VT294B</t>
  </si>
  <si>
    <t>Đương quy (Toàn quy)</t>
  </si>
  <si>
    <t>Radix Angelicae sinensis</t>
  </si>
  <si>
    <t>VT294N</t>
  </si>
  <si>
    <t>VT295</t>
  </si>
  <si>
    <t>Đương quy (di thực)</t>
  </si>
  <si>
    <t>Radix Angelicae acutilobae</t>
  </si>
  <si>
    <t>VT296SC</t>
  </si>
  <si>
    <t>Hà thủ ô đỏ</t>
  </si>
  <si>
    <t>Radix Fallopiae multiflorae</t>
  </si>
  <si>
    <t>VT298</t>
  </si>
  <si>
    <t>Long nhãn</t>
  </si>
  <si>
    <t>Arillus Longan</t>
  </si>
  <si>
    <t>cùi nhãn</t>
  </si>
  <si>
    <t>VT300</t>
  </si>
  <si>
    <t>Thục địa</t>
  </si>
  <si>
    <t>Radix Rehmanniae glutinosae praeparata</t>
  </si>
  <si>
    <t>VT301</t>
  </si>
  <si>
    <t>A giao</t>
  </si>
  <si>
    <t>Colla Corii Asini</t>
  </si>
  <si>
    <t>Keo da lừa</t>
  </si>
  <si>
    <t>VT302</t>
  </si>
  <si>
    <t>Bạch thược</t>
  </si>
  <si>
    <t>Radix Paeoniae lactiflorae</t>
  </si>
  <si>
    <t>VT303</t>
  </si>
  <si>
    <t>Câu kỷ tử</t>
  </si>
  <si>
    <t>Fructus Lycii</t>
  </si>
  <si>
    <t>VT304</t>
  </si>
  <si>
    <t xml:space="preserve">Hoàng tinh </t>
  </si>
  <si>
    <t>Rhizoma Polygonati</t>
  </si>
  <si>
    <t>VT305SC</t>
  </si>
  <si>
    <t>Mạch môn</t>
  </si>
  <si>
    <t>Radix Ophiopogonis japonici</t>
  </si>
  <si>
    <t>VT307B</t>
  </si>
  <si>
    <t>Ngọc trúc</t>
  </si>
  <si>
    <t>Rhizoma Polygonati odorati</t>
  </si>
  <si>
    <t>VT307N</t>
  </si>
  <si>
    <t>VT309</t>
  </si>
  <si>
    <t>Sa sâm</t>
  </si>
  <si>
    <t>Radix Glehniae</t>
  </si>
  <si>
    <t>VT310</t>
  </si>
  <si>
    <t>Thạch hộc</t>
  </si>
  <si>
    <t>Herba Dendrobii</t>
  </si>
  <si>
    <t>VT311</t>
  </si>
  <si>
    <t>Thiên môn đông</t>
  </si>
  <si>
    <t>Radix Asparagi cochinchinensis</t>
  </si>
  <si>
    <t>VT312</t>
  </si>
  <si>
    <t>Ba kích</t>
  </si>
  <si>
    <t>Radix Morindae officinalis</t>
  </si>
  <si>
    <t>VT314</t>
  </si>
  <si>
    <t>Cẩu tích</t>
  </si>
  <si>
    <t>Rhizoma Cibotii</t>
  </si>
  <si>
    <t>VT315</t>
  </si>
  <si>
    <t>Cốt toái bổ</t>
  </si>
  <si>
    <t>Rhizoma Drynariae</t>
  </si>
  <si>
    <t>VT316</t>
  </si>
  <si>
    <t>Dâm dương hoắc</t>
  </si>
  <si>
    <t>Herba Epimedii</t>
  </si>
  <si>
    <t>VT318B</t>
  </si>
  <si>
    <t>Đỗ trọng</t>
  </si>
  <si>
    <t>Cortex Eucommiae</t>
  </si>
  <si>
    <t>VT318N</t>
  </si>
  <si>
    <t>VT319</t>
  </si>
  <si>
    <t>Ích trí nhân</t>
  </si>
  <si>
    <t>Fructus Alpiniae oxyphyllae</t>
  </si>
  <si>
    <t>VT321</t>
  </si>
  <si>
    <t>Nhục thung dung</t>
  </si>
  <si>
    <t>Herba Cistanches</t>
  </si>
  <si>
    <t>VT322</t>
  </si>
  <si>
    <t>Phá cố chỉ (Bổ cốt chỉ)</t>
  </si>
  <si>
    <t>Fructus Psoraleae corylifoliae</t>
  </si>
  <si>
    <t>VT323</t>
  </si>
  <si>
    <t>Quảng vương bất lưu hành (Trâu cổ)</t>
  </si>
  <si>
    <t>Fructus Fici pumilae</t>
  </si>
  <si>
    <t>VT324</t>
  </si>
  <si>
    <t>Thỏ ty tử</t>
  </si>
  <si>
    <t>Semen Cuscutae</t>
  </si>
  <si>
    <t>VT325</t>
  </si>
  <si>
    <t xml:space="preserve">Tục đoạn </t>
  </si>
  <si>
    <t>Radix Dipsaci</t>
  </si>
  <si>
    <t>VT326B</t>
  </si>
  <si>
    <t>Bạch truật</t>
  </si>
  <si>
    <t>Rhizoma Atractylodis macrocephalae</t>
  </si>
  <si>
    <t>VT326N</t>
  </si>
  <si>
    <t>VT327SC</t>
  </si>
  <si>
    <t>Cam thảo</t>
  </si>
  <si>
    <t>Radix Glycyrrhizae</t>
  </si>
  <si>
    <t>VT328</t>
  </si>
  <si>
    <t>Đại táo</t>
  </si>
  <si>
    <t>Fructus Ziziphi jujubae</t>
  </si>
  <si>
    <t>VT329B</t>
  </si>
  <si>
    <t>Đảng sâm</t>
  </si>
  <si>
    <t>Radix Codonopsis</t>
  </si>
  <si>
    <t>VT329N</t>
  </si>
  <si>
    <t>VT330</t>
  </si>
  <si>
    <t xml:space="preserve">Đinh lăng </t>
  </si>
  <si>
    <t>Radix Polysciacis</t>
  </si>
  <si>
    <t>rễ, vỏ rễ</t>
  </si>
  <si>
    <t>VT331SC</t>
  </si>
  <si>
    <t>Hoài sơn</t>
  </si>
  <si>
    <t>Tuber Dioscoreae persimilis</t>
  </si>
  <si>
    <t>VT332SC</t>
  </si>
  <si>
    <t>Hoàng kỳ (Bạch kỳ)</t>
  </si>
  <si>
    <t>Radix Astragali membranacei</t>
  </si>
  <si>
    <t>VT333</t>
  </si>
  <si>
    <t>Nhân sâm</t>
  </si>
  <si>
    <t>Radix Ginseng</t>
  </si>
  <si>
    <t>rễ cái</t>
  </si>
  <si>
    <t>VT334</t>
  </si>
  <si>
    <t>Bạch hoa xà</t>
  </si>
  <si>
    <t>Radix et Folium Plumbaginis</t>
  </si>
  <si>
    <t>rễ và lá</t>
  </si>
  <si>
    <t>VT342</t>
  </si>
  <si>
    <t xml:space="preserve">Xà sàng tử </t>
  </si>
  <si>
    <t>Fructus Cnidii</t>
  </si>
  <si>
    <t>VT138PC</t>
  </si>
  <si>
    <t>Xích thược chích rượu</t>
  </si>
  <si>
    <t>VT142PC</t>
  </si>
  <si>
    <t>Bán hạ nam tẩm gừng sao vàng (Củ chóc)</t>
  </si>
  <si>
    <t>VT164PC</t>
  </si>
  <si>
    <t>Tiền hồ chích rượu</t>
  </si>
  <si>
    <t>VT173PC</t>
  </si>
  <si>
    <t>Địa long chích rượu</t>
  </si>
  <si>
    <t>VT179PC</t>
  </si>
  <si>
    <t>Bá tử nhân sao vàng</t>
  </si>
  <si>
    <t>VT185PCB</t>
  </si>
  <si>
    <t xml:space="preserve">Táo nhân sao đen_x000D_
</t>
  </si>
  <si>
    <t>VT185PCN</t>
  </si>
  <si>
    <t>VT187PC</t>
  </si>
  <si>
    <t>Thảo quyết minh (sao vàng /sao cháy)</t>
  </si>
  <si>
    <t>VT189PC</t>
  </si>
  <si>
    <t>Viễn chí sao vàng</t>
  </si>
  <si>
    <t>VT211PCN</t>
  </si>
  <si>
    <t>Đào nhân sao vàng</t>
  </si>
  <si>
    <t>VT220</t>
  </si>
  <si>
    <t>Ngưu tất chích rượu</t>
  </si>
  <si>
    <t>VT229PC</t>
  </si>
  <si>
    <t>Hòe hoa( sao vàng /sao đen)</t>
  </si>
  <si>
    <t>VT234</t>
  </si>
  <si>
    <t>Trắc bách diệp sao cháy</t>
  </si>
  <si>
    <t>Cacumen Platycladi</t>
  </si>
  <si>
    <t>cành non và lá</t>
  </si>
  <si>
    <t>VT235PC</t>
  </si>
  <si>
    <t>Bạch linh( gọt vỏ thái phiến)</t>
  </si>
  <si>
    <t>VT253</t>
  </si>
  <si>
    <t>Trạch tả chích rượu</t>
  </si>
  <si>
    <t>VT257PC</t>
  </si>
  <si>
    <t>Ý dĩ sao vàng</t>
  </si>
  <si>
    <t>VT271PC</t>
  </si>
  <si>
    <t>Kê nội kim sao vàng</t>
  </si>
  <si>
    <t>Endothelium Corneum Gigeriae Galli</t>
  </si>
  <si>
    <t>màng mề gà</t>
  </si>
  <si>
    <t>VT278PC</t>
  </si>
  <si>
    <t>Thương truật sao vàng</t>
  </si>
  <si>
    <t>VT279PC</t>
  </si>
  <si>
    <t>Khiếm thực sao vàng</t>
  </si>
  <si>
    <t>VT281PC</t>
  </si>
  <si>
    <t>Liên nhục sao vàng</t>
  </si>
  <si>
    <t>VT289PC</t>
  </si>
  <si>
    <t>Sơn thù chưng</t>
  </si>
  <si>
    <t>VT296PC</t>
  </si>
  <si>
    <t>Hà thủ ô đỏ chế đậu, bỏ lõi</t>
  </si>
  <si>
    <t>VT305PC</t>
  </si>
  <si>
    <t>Mạch môn sao vàng</t>
  </si>
  <si>
    <t>VT308PC</t>
  </si>
  <si>
    <t>Quy bản sao vàng</t>
  </si>
  <si>
    <t>Carapax Testudinis</t>
  </si>
  <si>
    <t>mai và yếm rùa</t>
  </si>
  <si>
    <t>VT326</t>
  </si>
  <si>
    <t>Bạch truật sao</t>
  </si>
  <si>
    <t>VT327PC</t>
  </si>
  <si>
    <t>Cam thảo sao vàng</t>
  </si>
  <si>
    <t>VT331PC</t>
  </si>
  <si>
    <t>Hoài sơn sao vàng</t>
  </si>
  <si>
    <t>VT332PC</t>
  </si>
  <si>
    <t>Hoàng kỳ chích mật</t>
  </si>
  <si>
    <t xml:space="preserve">Tổng tiền bằng chữ: </t>
  </si>
  <si>
    <t>Hai mươi hai tỷ, sáu trăm chín mươi chín triệu, tám trăm hai mươi bảy ngàn, chín trăm năm mươi đồng</t>
  </si>
  <si>
    <t>PHỤ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</si>
</sst>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_(* #.##0_);_(* \(#.##0\);_(* &quot;-&quot;_);_(@_)"/>
    <numFmt numFmtId="166" formatCode="_(* #.##0.00_);_(* \(#.##0.00\);_(* &quot;-&quot;??_);_(@_)"/>
    <numFmt numFmtId="167" formatCode="_(* #.##0.00_);_(* \(#.##0.00\);_(* &quot;-&quot;&quot;?&quot;&quot;?&quot;_);_(@_)"/>
    <numFmt numFmtId="168" formatCode="_-* #,##0.00\ _€_-;\-* #,##0.00\ _€_-;_-* &quot;-&quot;??\ _€_-;_-@_-"/>
    <numFmt numFmtId="169" formatCode="0_);\(0\)"/>
    <numFmt numFmtId="170" formatCode="&quot;$&quot;#.##0.00_);\(&quot;$&quot;#.##0.00\)"/>
    <numFmt numFmtId="171" formatCode="_-* #.##0.00_-;\-* #.##0.00_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sz val="7.5"/>
      <name val="Times New Roman"/>
      <family val="1"/>
    </font>
    <font>
      <sz val="7.5"/>
      <color theme="1"/>
      <name val="Times New Roman"/>
      <family val="1"/>
    </font>
    <font>
      <sz val="8"/>
      <color theme="1"/>
      <name val="Times New Roman"/>
      <family val="1"/>
    </font>
    <font>
      <b/>
      <sz val="7.5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VNI-Times"/>
      <family val="2"/>
    </font>
    <font>
      <sz val="14"/>
      <color indexed="8"/>
      <name val="Times New Roman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  <charset val="1"/>
    </font>
    <font>
      <sz val="10"/>
      <color indexed="8"/>
      <name val=".VnTime"/>
      <family val="2"/>
    </font>
    <font>
      <sz val="11"/>
      <color theme="1"/>
      <name val="Arial"/>
      <family val="2"/>
      <charset val="163"/>
    </font>
    <font>
      <sz val="11"/>
      <color indexed="8"/>
      <name val="Arial"/>
      <family val="2"/>
      <charset val="163"/>
    </font>
    <font>
      <sz val="13"/>
      <name val="Times New Roman"/>
      <family val="1"/>
    </font>
    <font>
      <sz val="11"/>
      <color theme="1"/>
      <name val=".VnTime"/>
      <family val="2"/>
    </font>
    <font>
      <sz val="14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  <charset val="163"/>
    </font>
    <font>
      <sz val="11"/>
      <color theme="1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MS Sans Serif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/>
    <xf numFmtId="0" fontId="18" fillId="0" borderId="0"/>
    <xf numFmtId="0" fontId="1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15" fillId="0" borderId="0"/>
    <xf numFmtId="0" fontId="28" fillId="0" borderId="0">
      <alignment vertical="top"/>
    </xf>
    <xf numFmtId="0" fontId="16" fillId="0" borderId="0"/>
    <xf numFmtId="0" fontId="1" fillId="0" borderId="0">
      <alignment vertical="top"/>
    </xf>
    <xf numFmtId="0" fontId="18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31" fillId="0" borderId="0"/>
    <xf numFmtId="0" fontId="26" fillId="0" borderId="0"/>
    <xf numFmtId="0" fontId="18" fillId="0" borderId="0"/>
    <xf numFmtId="0" fontId="16" fillId="0" borderId="0"/>
    <xf numFmtId="0" fontId="27" fillId="0" borderId="0"/>
    <xf numFmtId="0" fontId="32" fillId="0" borderId="0"/>
    <xf numFmtId="0" fontId="22" fillId="0" borderId="0"/>
    <xf numFmtId="0" fontId="1" fillId="0" borderId="0">
      <alignment vertical="top"/>
    </xf>
    <xf numFmtId="0" fontId="1" fillId="0" borderId="0">
      <alignment vertical="top"/>
    </xf>
    <xf numFmtId="0" fontId="32" fillId="0" borderId="0"/>
    <xf numFmtId="0" fontId="18" fillId="0" borderId="0"/>
    <xf numFmtId="0" fontId="18" fillId="0" borderId="0">
      <alignment vertical="top"/>
    </xf>
    <xf numFmtId="0" fontId="19" fillId="0" borderId="0"/>
    <xf numFmtId="0" fontId="1" fillId="0" borderId="0"/>
    <xf numFmtId="0" fontId="33" fillId="0" borderId="0"/>
    <xf numFmtId="0" fontId="34" fillId="0" borderId="0"/>
    <xf numFmtId="0" fontId="21" fillId="0" borderId="0"/>
    <xf numFmtId="0" fontId="33" fillId="0" borderId="0">
      <alignment vertical="top"/>
    </xf>
    <xf numFmtId="0" fontId="18" fillId="0" borderId="0"/>
    <xf numFmtId="0" fontId="16" fillId="0" borderId="0"/>
    <xf numFmtId="0" fontId="35" fillId="0" borderId="0"/>
    <xf numFmtId="0" fontId="26" fillId="0" borderId="0"/>
    <xf numFmtId="0" fontId="16" fillId="0" borderId="0"/>
    <xf numFmtId="0" fontId="36" fillId="0" borderId="0"/>
    <xf numFmtId="0" fontId="16" fillId="0" borderId="0"/>
    <xf numFmtId="0" fontId="21" fillId="0" borderId="0"/>
    <xf numFmtId="0" fontId="37" fillId="0" borderId="0"/>
    <xf numFmtId="0" fontId="38" fillId="0" borderId="0"/>
    <xf numFmtId="0" fontId="18" fillId="0" borderId="0">
      <alignment vertical="top"/>
    </xf>
    <xf numFmtId="0" fontId="39" fillId="0" borderId="0"/>
    <xf numFmtId="0" fontId="40" fillId="0" borderId="0">
      <alignment horizontal="left" vertical="center"/>
    </xf>
    <xf numFmtId="0" fontId="41" fillId="0" borderId="0">
      <alignment vertical="top"/>
    </xf>
    <xf numFmtId="0" fontId="41" fillId="0" borderId="0">
      <alignment vertical="top"/>
    </xf>
    <xf numFmtId="0" fontId="39" fillId="0" borderId="0"/>
    <xf numFmtId="0" fontId="42" fillId="0" borderId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/>
    </xf>
    <xf numFmtId="164" fontId="14" fillId="0" borderId="3" xfId="1" applyNumberFormat="1" applyFont="1" applyFill="1" applyBorder="1" applyAlignment="1">
      <alignment vertical="center"/>
    </xf>
    <xf numFmtId="164" fontId="14" fillId="0" borderId="4" xfId="1" applyNumberFormat="1" applyFont="1" applyFill="1" applyBorder="1" applyAlignment="1">
      <alignment vertic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horizontal="center" vertical="center" textRotation="90"/>
    </xf>
    <xf numFmtId="164" fontId="10" fillId="0" borderId="0" xfId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4" fontId="12" fillId="0" borderId="0" xfId="1" applyNumberFormat="1" applyFont="1" applyFill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164" fontId="3" fillId="0" borderId="0" xfId="1" applyNumberFormat="1" applyFont="1" applyFill="1"/>
    <xf numFmtId="0" fontId="4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14" fillId="0" borderId="4" xfId="1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</cellXfs>
  <cellStyles count="123">
    <cellStyle name="Comma" xfId="1" builtinId="3"/>
    <cellStyle name="Comma [0] 2" xfId="2"/>
    <cellStyle name="Comma [0] 3" xfId="3"/>
    <cellStyle name="Comma 10" xfId="4"/>
    <cellStyle name="Comma 10 2" xfId="5"/>
    <cellStyle name="Comma 10 3" xfId="6"/>
    <cellStyle name="Comma 10 7" xfId="7"/>
    <cellStyle name="Comma 11" xfId="8"/>
    <cellStyle name="Comma 12" xfId="9"/>
    <cellStyle name="Comma 13" xfId="10"/>
    <cellStyle name="Comma 14" xfId="11"/>
    <cellStyle name="Comma 16" xfId="12"/>
    <cellStyle name="Comma 19" xfId="13"/>
    <cellStyle name="Comma 2" xfId="14"/>
    <cellStyle name="Comma 2 2" xfId="15"/>
    <cellStyle name="Comma 2 2 2" xfId="16"/>
    <cellStyle name="Comma 2 2 2 2" xfId="17"/>
    <cellStyle name="Comma 2 2 3" xfId="18"/>
    <cellStyle name="Comma 2 2 4" xfId="19"/>
    <cellStyle name="Comma 2 3" xfId="20"/>
    <cellStyle name="Comma 2 3 2" xfId="21"/>
    <cellStyle name="Comma 2 3 2 2" xfId="22"/>
    <cellStyle name="Comma 2 4" xfId="23"/>
    <cellStyle name="Comma 2 49" xfId="24"/>
    <cellStyle name="Comma 20" xfId="25"/>
    <cellStyle name="Comma 21" xfId="26"/>
    <cellStyle name="Comma 23" xfId="27"/>
    <cellStyle name="Comma 24" xfId="28"/>
    <cellStyle name="Comma 25" xfId="29"/>
    <cellStyle name="Comma 26" xfId="30"/>
    <cellStyle name="Comma 27" xfId="31"/>
    <cellStyle name="Comma 29" xfId="32"/>
    <cellStyle name="Comma 3" xfId="33"/>
    <cellStyle name="Comma 3 2" xfId="34"/>
    <cellStyle name="Comma 3 2 2" xfId="35"/>
    <cellStyle name="Comma 3 2 3" xfId="36"/>
    <cellStyle name="Comma 3 3" xfId="37"/>
    <cellStyle name="Comma 3 4" xfId="38"/>
    <cellStyle name="Comma 31" xfId="39"/>
    <cellStyle name="Comma 32" xfId="40"/>
    <cellStyle name="Comma 33" xfId="41"/>
    <cellStyle name="Comma 36" xfId="42"/>
    <cellStyle name="Comma 38" xfId="43"/>
    <cellStyle name="Comma 39" xfId="44"/>
    <cellStyle name="Comma 4" xfId="45"/>
    <cellStyle name="Comma 4 2" xfId="46"/>
    <cellStyle name="Comma 4 4" xfId="47"/>
    <cellStyle name="Comma 40" xfId="48"/>
    <cellStyle name="Comma 41" xfId="49"/>
    <cellStyle name="Comma 43" xfId="50"/>
    <cellStyle name="Comma 44" xfId="51"/>
    <cellStyle name="Comma 45" xfId="52"/>
    <cellStyle name="Comma 48" xfId="53"/>
    <cellStyle name="Comma 5" xfId="54"/>
    <cellStyle name="Comma 50" xfId="55"/>
    <cellStyle name="Comma 51" xfId="56"/>
    <cellStyle name="Comma 52" xfId="57"/>
    <cellStyle name="Comma 54" xfId="58"/>
    <cellStyle name="Comma 56" xfId="59"/>
    <cellStyle name="Comma 57" xfId="60"/>
    <cellStyle name="Comma 58" xfId="61"/>
    <cellStyle name="Comma 59" xfId="62"/>
    <cellStyle name="Comma 63" xfId="63"/>
    <cellStyle name="Comma 65" xfId="64"/>
    <cellStyle name="Comma 7" xfId="65"/>
    <cellStyle name="Comma 7 2" xfId="66"/>
    <cellStyle name="Comma 8" xfId="67"/>
    <cellStyle name="Comma 9" xfId="68"/>
    <cellStyle name="Excel Built-in Normal" xfId="69"/>
    <cellStyle name="Normal" xfId="0" builtinId="0"/>
    <cellStyle name="Normal 10" xfId="70"/>
    <cellStyle name="Normal 11" xfId="71"/>
    <cellStyle name="Normal 13 2" xfId="72"/>
    <cellStyle name="Normal 15" xfId="73"/>
    <cellStyle name="Normal 16" xfId="74"/>
    <cellStyle name="Normal 16 2" xfId="75"/>
    <cellStyle name="Normal 17" xfId="76"/>
    <cellStyle name="Normal 18" xfId="77"/>
    <cellStyle name="Normal 18 3" xfId="78"/>
    <cellStyle name="Normal 19" xfId="79"/>
    <cellStyle name="Normal 2" xfId="80"/>
    <cellStyle name="Normal 2 2" xfId="81"/>
    <cellStyle name="Normal 2 2 2" xfId="82"/>
    <cellStyle name="Normal 2 2 2 2" xfId="83"/>
    <cellStyle name="Normal 2 2 3" xfId="84"/>
    <cellStyle name="Normal 2 2_Danh muc vaccin 11h 30-3.1.2013" xfId="85"/>
    <cellStyle name="Normal 2 3" xfId="86"/>
    <cellStyle name="Normal 2 3 2 2" xfId="87"/>
    <cellStyle name="Normal 2 4" xfId="88"/>
    <cellStyle name="Normal 2 5" xfId="89"/>
    <cellStyle name="Normal 2 6" xfId="90"/>
    <cellStyle name="Normal 2 7" xfId="91"/>
    <cellStyle name="Normal 2_6-1-15 Xay dung danh muc goi 1 nam 2015" xfId="92"/>
    <cellStyle name="Normal 20" xfId="93"/>
    <cellStyle name="Normal 21" xfId="94"/>
    <cellStyle name="Normal 23" xfId="95"/>
    <cellStyle name="Normal 24" xfId="96"/>
    <cellStyle name="Normal 25" xfId="97"/>
    <cellStyle name="Normal 3" xfId="98"/>
    <cellStyle name="Normal 3 2" xfId="99"/>
    <cellStyle name="Normal 3 3" xfId="100"/>
    <cellStyle name="Normal 3 8" xfId="101"/>
    <cellStyle name="Normal 3_Danh muc vaccin 11h 30-3.1.2013" xfId="102"/>
    <cellStyle name="Normal 4" xfId="103"/>
    <cellStyle name="Normal 4 2" xfId="104"/>
    <cellStyle name="Normal 4 2 2" xfId="105"/>
    <cellStyle name="Normal 4 3" xfId="106"/>
    <cellStyle name="Normal 4_Dm thuoc theo ten generic 2014" xfId="107"/>
    <cellStyle name="Normal 5" xfId="108"/>
    <cellStyle name="Normal 5 2" xfId="109"/>
    <cellStyle name="Normal 5 2 3" xfId="110"/>
    <cellStyle name="Normal 5 3" xfId="111"/>
    <cellStyle name="Normal 5_chinh thuc in DM GOI 1- THUOC GENERIC 2015 120315" xfId="112"/>
    <cellStyle name="Normal 6" xfId="113"/>
    <cellStyle name="Normal 6 2" xfId="114"/>
    <cellStyle name="Normal 8" xfId="115"/>
    <cellStyle name="Normal 8 2" xfId="116"/>
    <cellStyle name="Normal 9" xfId="117"/>
    <cellStyle name="S9" xfId="118"/>
    <cellStyle name="Style 1" xfId="119"/>
    <cellStyle name="Style 1 10" xfId="120"/>
    <cellStyle name="Style 1 2" xfId="121"/>
    <cellStyle name="Style 1 2 2" xfId="1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M267"/>
  <sheetViews>
    <sheetView tabSelected="1" topLeftCell="A255" workbookViewId="0">
      <selection activeCell="M10" sqref="M10"/>
    </sheetView>
  </sheetViews>
  <sheetFormatPr defaultRowHeight="15"/>
  <cols>
    <col min="1" max="1" width="4.5703125" style="31" customWidth="1"/>
    <col min="2" max="2" width="5.42578125" style="2" customWidth="1"/>
    <col min="3" max="3" width="8.140625" style="2" customWidth="1"/>
    <col min="4" max="4" width="17.5703125" style="2" customWidth="1"/>
    <col min="5" max="5" width="20" style="2" customWidth="1"/>
    <col min="6" max="6" width="6.140625" style="31" customWidth="1"/>
    <col min="7" max="7" width="13.85546875" style="2" customWidth="1"/>
    <col min="8" max="9" width="7.42578125" style="2" hidden="1" customWidth="1"/>
    <col min="10" max="10" width="5.7109375" style="31" hidden="1" customWidth="1"/>
    <col min="11" max="11" width="8.28515625" style="2" hidden="1" customWidth="1"/>
    <col min="12" max="12" width="6" style="2" customWidth="1"/>
    <col min="13" max="13" width="7" style="31" customWidth="1"/>
    <col min="14" max="14" width="8.5703125" style="33" customWidth="1"/>
    <col min="15" max="15" width="12.28515625" style="2" customWidth="1"/>
    <col min="16" max="16" width="17.140625" style="2" customWidth="1"/>
    <col min="17" max="18" width="4.85546875" style="2" customWidth="1"/>
    <col min="19" max="33" width="8.85546875" style="2" customWidth="1"/>
    <col min="34" max="16384" width="9.140625" style="2"/>
  </cols>
  <sheetData>
    <row r="1" spans="1:16341" ht="16.5">
      <c r="A1" s="34" t="s">
        <v>817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</row>
    <row r="2" spans="1:16341" s="5" customFormat="1" ht="15.7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"/>
    </row>
    <row r="3" spans="1:16341" s="5" customFormat="1" ht="15.7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"/>
    </row>
    <row r="4" spans="1:16341" s="5" customFormat="1" ht="15.7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"/>
    </row>
    <row r="5" spans="1:16341" s="5" customFormat="1" ht="15.75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7"/>
    </row>
    <row r="6" spans="1:16341" s="12" customFormat="1" ht="31.5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9" t="s">
        <v>16</v>
      </c>
      <c r="N6" s="9" t="s">
        <v>17</v>
      </c>
      <c r="O6" s="9" t="s">
        <v>18</v>
      </c>
      <c r="P6" s="8" t="s">
        <v>19</v>
      </c>
      <c r="Q6" s="10" t="s">
        <v>20</v>
      </c>
      <c r="R6" s="10" t="s">
        <v>4</v>
      </c>
      <c r="S6" s="11" t="s">
        <v>21</v>
      </c>
      <c r="T6" s="11" t="s">
        <v>22</v>
      </c>
      <c r="U6" s="11" t="s">
        <v>23</v>
      </c>
      <c r="V6" s="11" t="s">
        <v>24</v>
      </c>
      <c r="W6" s="11" t="s">
        <v>25</v>
      </c>
      <c r="X6" s="11" t="s">
        <v>26</v>
      </c>
      <c r="Y6" s="11" t="s">
        <v>27</v>
      </c>
      <c r="Z6" s="11" t="s">
        <v>28</v>
      </c>
      <c r="AA6" s="11" t="s">
        <v>29</v>
      </c>
      <c r="AB6" s="11" t="s">
        <v>30</v>
      </c>
      <c r="AC6" s="11" t="s">
        <v>31</v>
      </c>
      <c r="AD6" s="11" t="s">
        <v>32</v>
      </c>
      <c r="AE6" s="11" t="s">
        <v>33</v>
      </c>
      <c r="AF6" s="11" t="s">
        <v>34</v>
      </c>
      <c r="AG6" s="11" t="s">
        <v>35</v>
      </c>
    </row>
    <row r="7" spans="1:16341" s="17" customFormat="1" ht="19.5">
      <c r="A7" s="13">
        <v>1</v>
      </c>
      <c r="B7" s="13">
        <v>1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/>
      <c r="I7" s="13"/>
      <c r="J7" s="13"/>
      <c r="K7" s="13"/>
      <c r="L7" s="13" t="s">
        <v>41</v>
      </c>
      <c r="M7" s="14">
        <v>453</v>
      </c>
      <c r="N7" s="14">
        <v>126000</v>
      </c>
      <c r="O7" s="14">
        <f t="shared" ref="O7:O70" si="0">N7*M7</f>
        <v>57078000</v>
      </c>
      <c r="P7" s="13" t="s">
        <v>42</v>
      </c>
      <c r="Q7" s="15"/>
      <c r="R7" s="13">
        <f>A7</f>
        <v>1</v>
      </c>
      <c r="S7" s="16">
        <v>8</v>
      </c>
      <c r="T7" s="16">
        <v>75</v>
      </c>
      <c r="U7" s="16"/>
      <c r="V7" s="16">
        <v>10</v>
      </c>
      <c r="W7" s="16">
        <v>2</v>
      </c>
      <c r="X7" s="16">
        <v>3</v>
      </c>
      <c r="Y7" s="16">
        <v>10</v>
      </c>
      <c r="Z7" s="16">
        <v>30</v>
      </c>
      <c r="AA7" s="16">
        <v>120</v>
      </c>
      <c r="AB7" s="16">
        <v>10</v>
      </c>
      <c r="AC7" s="16">
        <v>40</v>
      </c>
      <c r="AD7" s="16">
        <v>70</v>
      </c>
      <c r="AE7" s="16">
        <v>50</v>
      </c>
      <c r="AF7" s="16">
        <v>5</v>
      </c>
      <c r="AG7" s="16">
        <v>20</v>
      </c>
    </row>
    <row r="8" spans="1:16341" s="17" customFormat="1" ht="19.5">
      <c r="A8" s="13">
        <f>A7+1</f>
        <v>2</v>
      </c>
      <c r="B8" s="13">
        <v>2</v>
      </c>
      <c r="C8" s="13" t="s">
        <v>43</v>
      </c>
      <c r="D8" s="13" t="s">
        <v>44</v>
      </c>
      <c r="E8" s="13" t="s">
        <v>45</v>
      </c>
      <c r="F8" s="13" t="s">
        <v>39</v>
      </c>
      <c r="G8" s="13" t="s">
        <v>46</v>
      </c>
      <c r="H8" s="13"/>
      <c r="I8" s="13"/>
      <c r="J8" s="13"/>
      <c r="K8" s="13"/>
      <c r="L8" s="13" t="s">
        <v>41</v>
      </c>
      <c r="M8" s="14">
        <v>98</v>
      </c>
      <c r="N8" s="14">
        <v>52500</v>
      </c>
      <c r="O8" s="14">
        <f t="shared" si="0"/>
        <v>5145000</v>
      </c>
      <c r="P8" s="13" t="s">
        <v>42</v>
      </c>
      <c r="Q8" s="15"/>
      <c r="R8" s="13">
        <f t="shared" ref="R8:R71" si="1">A8</f>
        <v>2</v>
      </c>
      <c r="S8" s="16"/>
      <c r="T8" s="16">
        <v>10</v>
      </c>
      <c r="U8" s="16">
        <v>30</v>
      </c>
      <c r="V8" s="16">
        <v>3</v>
      </c>
      <c r="W8" s="16"/>
      <c r="X8" s="16"/>
      <c r="Y8" s="16">
        <v>5</v>
      </c>
      <c r="Z8" s="16">
        <v>30</v>
      </c>
      <c r="AA8" s="16"/>
      <c r="AB8" s="16">
        <v>10</v>
      </c>
      <c r="AC8" s="16"/>
      <c r="AD8" s="16"/>
      <c r="AE8" s="16"/>
      <c r="AF8" s="16"/>
      <c r="AG8" s="16">
        <v>10</v>
      </c>
    </row>
    <row r="9" spans="1:16341" s="17" customFormat="1" ht="19.5">
      <c r="A9" s="13">
        <f t="shared" ref="A9:A72" si="2">A8+1</f>
        <v>3</v>
      </c>
      <c r="B9" s="13">
        <v>4</v>
      </c>
      <c r="C9" s="13" t="s">
        <v>47</v>
      </c>
      <c r="D9" s="13" t="s">
        <v>48</v>
      </c>
      <c r="E9" s="13" t="s">
        <v>49</v>
      </c>
      <c r="F9" s="13" t="s">
        <v>39</v>
      </c>
      <c r="G9" s="13" t="s">
        <v>50</v>
      </c>
      <c r="H9" s="13"/>
      <c r="I9" s="13"/>
      <c r="J9" s="13"/>
      <c r="K9" s="13"/>
      <c r="L9" s="13" t="s">
        <v>41</v>
      </c>
      <c r="M9" s="14">
        <v>1369</v>
      </c>
      <c r="N9" s="14">
        <v>44100</v>
      </c>
      <c r="O9" s="14">
        <f t="shared" si="0"/>
        <v>60372900</v>
      </c>
      <c r="P9" s="13" t="s">
        <v>42</v>
      </c>
      <c r="Q9" s="15"/>
      <c r="R9" s="13">
        <f t="shared" si="1"/>
        <v>3</v>
      </c>
      <c r="S9" s="16">
        <v>46</v>
      </c>
      <c r="T9" s="16">
        <v>350</v>
      </c>
      <c r="U9" s="16">
        <v>200</v>
      </c>
      <c r="V9" s="16">
        <v>3</v>
      </c>
      <c r="W9" s="16">
        <v>40</v>
      </c>
      <c r="X9" s="16">
        <v>5</v>
      </c>
      <c r="Y9" s="16">
        <v>10</v>
      </c>
      <c r="Z9" s="16">
        <v>30</v>
      </c>
      <c r="AA9" s="16">
        <v>240</v>
      </c>
      <c r="AB9" s="16">
        <v>5</v>
      </c>
      <c r="AC9" s="16">
        <v>20</v>
      </c>
      <c r="AD9" s="16">
        <v>300</v>
      </c>
      <c r="AE9" s="16">
        <v>60</v>
      </c>
      <c r="AF9" s="16">
        <v>10</v>
      </c>
      <c r="AG9" s="16">
        <v>50</v>
      </c>
    </row>
    <row r="10" spans="1:16341" s="17" customFormat="1" ht="19.5">
      <c r="A10" s="13">
        <f t="shared" si="2"/>
        <v>4</v>
      </c>
      <c r="B10" s="13">
        <v>5</v>
      </c>
      <c r="C10" s="13" t="s">
        <v>51</v>
      </c>
      <c r="D10" s="13" t="s">
        <v>52</v>
      </c>
      <c r="E10" s="13" t="s">
        <v>53</v>
      </c>
      <c r="F10" s="13" t="s">
        <v>39</v>
      </c>
      <c r="G10" s="13" t="s">
        <v>54</v>
      </c>
      <c r="H10" s="13"/>
      <c r="I10" s="13"/>
      <c r="J10" s="13"/>
      <c r="K10" s="13"/>
      <c r="L10" s="13" t="s">
        <v>41</v>
      </c>
      <c r="M10" s="14">
        <v>15</v>
      </c>
      <c r="N10" s="14">
        <v>101850</v>
      </c>
      <c r="O10" s="14">
        <f t="shared" si="0"/>
        <v>1527750</v>
      </c>
      <c r="P10" s="13" t="s">
        <v>55</v>
      </c>
      <c r="Q10" s="15"/>
      <c r="R10" s="13">
        <f t="shared" si="1"/>
        <v>4</v>
      </c>
      <c r="S10" s="16"/>
      <c r="T10" s="16"/>
      <c r="U10" s="16"/>
      <c r="V10" s="16"/>
      <c r="W10" s="16"/>
      <c r="X10" s="16"/>
      <c r="Y10" s="16"/>
      <c r="Z10" s="16"/>
      <c r="AA10" s="16"/>
      <c r="AB10" s="16">
        <v>5</v>
      </c>
      <c r="AC10" s="16"/>
      <c r="AD10" s="16"/>
      <c r="AE10" s="16"/>
      <c r="AF10" s="16"/>
      <c r="AG10" s="16">
        <v>10</v>
      </c>
    </row>
    <row r="11" spans="1:16341" s="17" customFormat="1" ht="29.25">
      <c r="A11" s="13">
        <f t="shared" si="2"/>
        <v>5</v>
      </c>
      <c r="B11" s="13">
        <v>6</v>
      </c>
      <c r="C11" s="13" t="s">
        <v>56</v>
      </c>
      <c r="D11" s="13" t="s">
        <v>57</v>
      </c>
      <c r="E11" s="13" t="s">
        <v>58</v>
      </c>
      <c r="F11" s="13" t="s">
        <v>59</v>
      </c>
      <c r="G11" s="13" t="s">
        <v>60</v>
      </c>
      <c r="H11" s="13"/>
      <c r="I11" s="13"/>
      <c r="J11" s="13"/>
      <c r="K11" s="13"/>
      <c r="L11" s="13" t="s">
        <v>41</v>
      </c>
      <c r="M11" s="14">
        <v>283</v>
      </c>
      <c r="N11" s="14">
        <v>300000</v>
      </c>
      <c r="O11" s="14">
        <f t="shared" si="0"/>
        <v>84900000</v>
      </c>
      <c r="P11" s="13" t="s">
        <v>61</v>
      </c>
      <c r="Q11" s="15"/>
      <c r="R11" s="13">
        <f t="shared" si="1"/>
        <v>5</v>
      </c>
      <c r="S11" s="16"/>
      <c r="T11" s="16">
        <v>35</v>
      </c>
      <c r="U11" s="16">
        <v>50</v>
      </c>
      <c r="V11" s="16"/>
      <c r="W11" s="16">
        <v>10</v>
      </c>
      <c r="X11" s="16"/>
      <c r="Y11" s="16">
        <v>3</v>
      </c>
      <c r="Z11" s="16">
        <v>10</v>
      </c>
      <c r="AA11" s="16">
        <v>80</v>
      </c>
      <c r="AB11" s="16">
        <v>5</v>
      </c>
      <c r="AC11" s="16"/>
      <c r="AD11" s="16">
        <v>30</v>
      </c>
      <c r="AE11" s="16">
        <v>50</v>
      </c>
      <c r="AF11" s="16"/>
      <c r="AG11" s="16">
        <v>10</v>
      </c>
    </row>
    <row r="12" spans="1:16341" s="17" customFormat="1" ht="29.25">
      <c r="A12" s="13">
        <f t="shared" si="2"/>
        <v>6</v>
      </c>
      <c r="B12" s="13">
        <v>7</v>
      </c>
      <c r="C12" s="13" t="s">
        <v>62</v>
      </c>
      <c r="D12" s="13" t="s">
        <v>63</v>
      </c>
      <c r="E12" s="13" t="s">
        <v>64</v>
      </c>
      <c r="F12" s="13" t="s">
        <v>65</v>
      </c>
      <c r="G12" s="13" t="s">
        <v>66</v>
      </c>
      <c r="H12" s="13"/>
      <c r="I12" s="13"/>
      <c r="J12" s="13"/>
      <c r="K12" s="13"/>
      <c r="L12" s="13" t="s">
        <v>41</v>
      </c>
      <c r="M12" s="14">
        <v>433</v>
      </c>
      <c r="N12" s="14">
        <v>667800</v>
      </c>
      <c r="O12" s="14">
        <f t="shared" si="0"/>
        <v>289157400</v>
      </c>
      <c r="P12" s="13" t="s">
        <v>67</v>
      </c>
      <c r="Q12" s="15"/>
      <c r="R12" s="13">
        <f t="shared" si="1"/>
        <v>6</v>
      </c>
      <c r="S12" s="16">
        <v>15</v>
      </c>
      <c r="T12" s="16">
        <v>75</v>
      </c>
      <c r="U12" s="16"/>
      <c r="V12" s="16">
        <v>6</v>
      </c>
      <c r="W12" s="16">
        <v>70</v>
      </c>
      <c r="X12" s="16"/>
      <c r="Y12" s="16">
        <v>7</v>
      </c>
      <c r="Z12" s="16"/>
      <c r="AA12" s="16"/>
      <c r="AB12" s="16">
        <v>5</v>
      </c>
      <c r="AC12" s="16">
        <v>60</v>
      </c>
      <c r="AD12" s="16">
        <v>120</v>
      </c>
      <c r="AE12" s="16">
        <v>60</v>
      </c>
      <c r="AF12" s="16">
        <v>5</v>
      </c>
      <c r="AG12" s="16">
        <v>10</v>
      </c>
    </row>
    <row r="13" spans="1:16341" s="17" customFormat="1" ht="19.5">
      <c r="A13" s="13">
        <f t="shared" si="2"/>
        <v>7</v>
      </c>
      <c r="B13" s="13">
        <v>8</v>
      </c>
      <c r="C13" s="13" t="s">
        <v>68</v>
      </c>
      <c r="D13" s="13" t="s">
        <v>69</v>
      </c>
      <c r="E13" s="13" t="s">
        <v>70</v>
      </c>
      <c r="F13" s="13" t="s">
        <v>39</v>
      </c>
      <c r="G13" s="13" t="s">
        <v>71</v>
      </c>
      <c r="H13" s="13"/>
      <c r="I13" s="13"/>
      <c r="J13" s="13"/>
      <c r="K13" s="13"/>
      <c r="L13" s="13" t="s">
        <v>41</v>
      </c>
      <c r="M13" s="14">
        <v>20</v>
      </c>
      <c r="N13" s="14">
        <v>145950</v>
      </c>
      <c r="O13" s="14">
        <f t="shared" si="0"/>
        <v>2919000</v>
      </c>
      <c r="P13" s="13" t="s">
        <v>55</v>
      </c>
      <c r="Q13" s="15"/>
      <c r="R13" s="13">
        <f t="shared" si="1"/>
        <v>7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>
        <v>20</v>
      </c>
    </row>
    <row r="14" spans="1:16341" s="17" customFormat="1" ht="19.5">
      <c r="A14" s="13">
        <f t="shared" si="2"/>
        <v>8</v>
      </c>
      <c r="B14" s="13">
        <v>9</v>
      </c>
      <c r="C14" s="13" t="s">
        <v>72</v>
      </c>
      <c r="D14" s="13" t="s">
        <v>73</v>
      </c>
      <c r="E14" s="13" t="s">
        <v>74</v>
      </c>
      <c r="F14" s="13" t="s">
        <v>39</v>
      </c>
      <c r="G14" s="13" t="s">
        <v>46</v>
      </c>
      <c r="H14" s="13"/>
      <c r="I14" s="13"/>
      <c r="J14" s="13"/>
      <c r="K14" s="13"/>
      <c r="L14" s="13" t="s">
        <v>41</v>
      </c>
      <c r="M14" s="14">
        <v>147</v>
      </c>
      <c r="N14" s="14">
        <v>105000</v>
      </c>
      <c r="O14" s="14">
        <f t="shared" si="0"/>
        <v>15435000</v>
      </c>
      <c r="P14" s="13" t="s">
        <v>42</v>
      </c>
      <c r="Q14" s="15"/>
      <c r="R14" s="13">
        <f t="shared" si="1"/>
        <v>8</v>
      </c>
      <c r="S14" s="16"/>
      <c r="T14" s="16">
        <v>5</v>
      </c>
      <c r="U14" s="16">
        <v>20</v>
      </c>
      <c r="V14" s="16"/>
      <c r="W14" s="16"/>
      <c r="X14" s="16"/>
      <c r="Y14" s="16">
        <v>7</v>
      </c>
      <c r="Z14" s="16">
        <v>10</v>
      </c>
      <c r="AA14" s="16">
        <v>50</v>
      </c>
      <c r="AB14" s="16">
        <v>5</v>
      </c>
      <c r="AC14" s="16"/>
      <c r="AD14" s="16">
        <v>10</v>
      </c>
      <c r="AE14" s="16"/>
      <c r="AF14" s="16"/>
      <c r="AG14" s="16">
        <v>40</v>
      </c>
    </row>
    <row r="15" spans="1:16341" s="17" customFormat="1" ht="19.5">
      <c r="A15" s="13">
        <f t="shared" si="2"/>
        <v>9</v>
      </c>
      <c r="B15" s="13">
        <v>10</v>
      </c>
      <c r="C15" s="13" t="s">
        <v>75</v>
      </c>
      <c r="D15" s="13" t="s">
        <v>76</v>
      </c>
      <c r="E15" s="13" t="s">
        <v>77</v>
      </c>
      <c r="F15" s="13" t="s">
        <v>39</v>
      </c>
      <c r="G15" s="13" t="s">
        <v>66</v>
      </c>
      <c r="H15" s="13"/>
      <c r="I15" s="13"/>
      <c r="J15" s="13"/>
      <c r="K15" s="13"/>
      <c r="L15" s="13" t="s">
        <v>41</v>
      </c>
      <c r="M15" s="14">
        <v>283</v>
      </c>
      <c r="N15" s="14">
        <v>84000</v>
      </c>
      <c r="O15" s="14">
        <f t="shared" si="0"/>
        <v>23772000</v>
      </c>
      <c r="P15" s="13" t="s">
        <v>42</v>
      </c>
      <c r="Q15" s="15"/>
      <c r="R15" s="13">
        <f t="shared" si="1"/>
        <v>9</v>
      </c>
      <c r="S15" s="16"/>
      <c r="T15" s="16"/>
      <c r="U15" s="16"/>
      <c r="V15" s="16"/>
      <c r="W15" s="16"/>
      <c r="X15" s="16">
        <v>3</v>
      </c>
      <c r="Y15" s="16">
        <v>10</v>
      </c>
      <c r="Z15" s="16">
        <v>10</v>
      </c>
      <c r="AA15" s="16">
        <v>150</v>
      </c>
      <c r="AB15" s="16">
        <v>20</v>
      </c>
      <c r="AC15" s="16">
        <v>10</v>
      </c>
      <c r="AD15" s="16"/>
      <c r="AE15" s="16">
        <v>60</v>
      </c>
      <c r="AF15" s="16"/>
      <c r="AG15" s="16">
        <v>20</v>
      </c>
    </row>
    <row r="16" spans="1:16341" s="17" customFormat="1" ht="19.5">
      <c r="A16" s="13">
        <f t="shared" si="2"/>
        <v>10</v>
      </c>
      <c r="B16" s="13">
        <v>12</v>
      </c>
      <c r="C16" s="13" t="s">
        <v>78</v>
      </c>
      <c r="D16" s="13" t="s">
        <v>79</v>
      </c>
      <c r="E16" s="13" t="s">
        <v>80</v>
      </c>
      <c r="F16" s="13" t="s">
        <v>39</v>
      </c>
      <c r="G16" s="13" t="s">
        <v>81</v>
      </c>
      <c r="H16" s="13"/>
      <c r="I16" s="13"/>
      <c r="J16" s="13"/>
      <c r="K16" s="13"/>
      <c r="L16" s="13" t="s">
        <v>41</v>
      </c>
      <c r="M16" s="14">
        <v>387</v>
      </c>
      <c r="N16" s="14">
        <v>429450</v>
      </c>
      <c r="O16" s="14">
        <f t="shared" si="0"/>
        <v>166197150</v>
      </c>
      <c r="P16" s="13" t="s">
        <v>55</v>
      </c>
      <c r="Q16" s="15"/>
      <c r="R16" s="13">
        <f t="shared" si="1"/>
        <v>10</v>
      </c>
      <c r="S16" s="16">
        <v>30</v>
      </c>
      <c r="T16" s="16">
        <v>50</v>
      </c>
      <c r="U16" s="16">
        <v>75</v>
      </c>
      <c r="V16" s="16">
        <v>3</v>
      </c>
      <c r="W16" s="16">
        <v>2</v>
      </c>
      <c r="X16" s="16">
        <v>3</v>
      </c>
      <c r="Y16" s="16">
        <v>7</v>
      </c>
      <c r="Z16" s="16">
        <v>20</v>
      </c>
      <c r="AA16" s="16">
        <v>80</v>
      </c>
      <c r="AB16" s="16">
        <v>10</v>
      </c>
      <c r="AC16" s="16">
        <v>10</v>
      </c>
      <c r="AD16" s="16">
        <v>20</v>
      </c>
      <c r="AE16" s="16">
        <v>40</v>
      </c>
      <c r="AF16" s="16">
        <v>12</v>
      </c>
      <c r="AG16" s="16">
        <v>25</v>
      </c>
    </row>
    <row r="17" spans="1:33" s="17" customFormat="1" ht="29.25">
      <c r="A17" s="13">
        <f t="shared" si="2"/>
        <v>11</v>
      </c>
      <c r="B17" s="13">
        <v>13</v>
      </c>
      <c r="C17" s="13" t="s">
        <v>82</v>
      </c>
      <c r="D17" s="13" t="s">
        <v>83</v>
      </c>
      <c r="E17" s="13" t="s">
        <v>84</v>
      </c>
      <c r="F17" s="13" t="s">
        <v>65</v>
      </c>
      <c r="G17" s="13" t="s">
        <v>46</v>
      </c>
      <c r="H17" s="13"/>
      <c r="I17" s="13"/>
      <c r="J17" s="13"/>
      <c r="K17" s="13"/>
      <c r="L17" s="13" t="s">
        <v>41</v>
      </c>
      <c r="M17" s="14">
        <v>40</v>
      </c>
      <c r="N17" s="14">
        <v>170000</v>
      </c>
      <c r="O17" s="14">
        <f t="shared" si="0"/>
        <v>6800000</v>
      </c>
      <c r="P17" s="13" t="s">
        <v>61</v>
      </c>
      <c r="Q17" s="15"/>
      <c r="R17" s="13">
        <f t="shared" si="1"/>
        <v>11</v>
      </c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>
        <v>40</v>
      </c>
      <c r="AF17" s="16"/>
      <c r="AG17" s="16"/>
    </row>
    <row r="18" spans="1:33" s="17" customFormat="1" ht="19.5">
      <c r="A18" s="13">
        <f t="shared" si="2"/>
        <v>12</v>
      </c>
      <c r="B18" s="13">
        <v>14</v>
      </c>
      <c r="C18" s="13" t="s">
        <v>85</v>
      </c>
      <c r="D18" s="13" t="s">
        <v>86</v>
      </c>
      <c r="E18" s="13" t="s">
        <v>87</v>
      </c>
      <c r="F18" s="13" t="s">
        <v>39</v>
      </c>
      <c r="G18" s="13" t="s">
        <v>66</v>
      </c>
      <c r="H18" s="13"/>
      <c r="I18" s="13"/>
      <c r="J18" s="13"/>
      <c r="K18" s="13"/>
      <c r="L18" s="13" t="s">
        <v>41</v>
      </c>
      <c r="M18" s="14">
        <v>13</v>
      </c>
      <c r="N18" s="14">
        <v>82950</v>
      </c>
      <c r="O18" s="14">
        <f t="shared" si="0"/>
        <v>1078350</v>
      </c>
      <c r="P18" s="13" t="s">
        <v>55</v>
      </c>
      <c r="Q18" s="15"/>
      <c r="R18" s="13">
        <f t="shared" si="1"/>
        <v>12</v>
      </c>
      <c r="S18" s="16">
        <v>8</v>
      </c>
      <c r="T18" s="16"/>
      <c r="U18" s="16"/>
      <c r="V18" s="16"/>
      <c r="W18" s="16">
        <v>5</v>
      </c>
      <c r="X18" s="16"/>
      <c r="Y18" s="16"/>
      <c r="Z18" s="16"/>
      <c r="AA18" s="16"/>
      <c r="AB18" s="16"/>
      <c r="AC18" s="16"/>
      <c r="AD18" s="16"/>
      <c r="AE18" s="16"/>
      <c r="AF18" s="16"/>
      <c r="AG18" s="16"/>
    </row>
    <row r="19" spans="1:33" s="17" customFormat="1" ht="19.5">
      <c r="A19" s="13">
        <f t="shared" si="2"/>
        <v>13</v>
      </c>
      <c r="B19" s="13">
        <v>15</v>
      </c>
      <c r="C19" s="13" t="s">
        <v>88</v>
      </c>
      <c r="D19" s="13" t="s">
        <v>89</v>
      </c>
      <c r="E19" s="13" t="s">
        <v>90</v>
      </c>
      <c r="F19" s="13" t="s">
        <v>39</v>
      </c>
      <c r="G19" s="13" t="s">
        <v>91</v>
      </c>
      <c r="H19" s="13"/>
      <c r="I19" s="13"/>
      <c r="J19" s="13"/>
      <c r="K19" s="13"/>
      <c r="L19" s="13" t="s">
        <v>41</v>
      </c>
      <c r="M19" s="14">
        <v>164</v>
      </c>
      <c r="N19" s="14">
        <v>92400</v>
      </c>
      <c r="O19" s="14">
        <f t="shared" si="0"/>
        <v>15153600</v>
      </c>
      <c r="P19" s="13" t="s">
        <v>42</v>
      </c>
      <c r="Q19" s="15"/>
      <c r="R19" s="13">
        <f t="shared" si="1"/>
        <v>13</v>
      </c>
      <c r="S19" s="16">
        <v>8</v>
      </c>
      <c r="T19" s="16">
        <v>25</v>
      </c>
      <c r="U19" s="16">
        <v>30</v>
      </c>
      <c r="V19" s="16">
        <v>3</v>
      </c>
      <c r="W19" s="16">
        <v>2</v>
      </c>
      <c r="X19" s="16"/>
      <c r="Y19" s="16">
        <v>3</v>
      </c>
      <c r="Z19" s="16">
        <v>10</v>
      </c>
      <c r="AA19" s="16">
        <v>50</v>
      </c>
      <c r="AB19" s="16">
        <v>5</v>
      </c>
      <c r="AC19" s="16"/>
      <c r="AD19" s="16"/>
      <c r="AE19" s="16"/>
      <c r="AF19" s="16">
        <v>3</v>
      </c>
      <c r="AG19" s="16">
        <v>25</v>
      </c>
    </row>
    <row r="20" spans="1:33" s="17" customFormat="1" ht="19.5">
      <c r="A20" s="13">
        <f t="shared" si="2"/>
        <v>14</v>
      </c>
      <c r="B20" s="13">
        <v>16</v>
      </c>
      <c r="C20" s="13" t="s">
        <v>92</v>
      </c>
      <c r="D20" s="13" t="s">
        <v>93</v>
      </c>
      <c r="E20" s="13" t="s">
        <v>94</v>
      </c>
      <c r="F20" s="13" t="s">
        <v>39</v>
      </c>
      <c r="G20" s="13" t="s">
        <v>46</v>
      </c>
      <c r="H20" s="13"/>
      <c r="I20" s="13"/>
      <c r="J20" s="13"/>
      <c r="K20" s="13"/>
      <c r="L20" s="13" t="s">
        <v>41</v>
      </c>
      <c r="M20" s="14">
        <v>10</v>
      </c>
      <c r="N20" s="14">
        <v>195300</v>
      </c>
      <c r="O20" s="14">
        <f t="shared" si="0"/>
        <v>1953000</v>
      </c>
      <c r="P20" s="13" t="s">
        <v>95</v>
      </c>
      <c r="Q20" s="15"/>
      <c r="R20" s="13">
        <f t="shared" si="1"/>
        <v>14</v>
      </c>
      <c r="S20" s="16"/>
      <c r="T20" s="16"/>
      <c r="U20" s="16">
        <v>10</v>
      </c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7" customFormat="1" ht="29.25">
      <c r="A21" s="13">
        <f t="shared" si="2"/>
        <v>15</v>
      </c>
      <c r="B21" s="13">
        <v>17</v>
      </c>
      <c r="C21" s="13" t="s">
        <v>96</v>
      </c>
      <c r="D21" s="13" t="s">
        <v>97</v>
      </c>
      <c r="E21" s="13" t="s">
        <v>98</v>
      </c>
      <c r="F21" s="13" t="s">
        <v>65</v>
      </c>
      <c r="G21" s="13" t="s">
        <v>66</v>
      </c>
      <c r="H21" s="13"/>
      <c r="I21" s="13"/>
      <c r="J21" s="13"/>
      <c r="K21" s="13"/>
      <c r="L21" s="13" t="s">
        <v>41</v>
      </c>
      <c r="M21" s="14">
        <v>297</v>
      </c>
      <c r="N21" s="14">
        <v>889350</v>
      </c>
      <c r="O21" s="14">
        <f t="shared" si="0"/>
        <v>264136950</v>
      </c>
      <c r="P21" s="13" t="s">
        <v>67</v>
      </c>
      <c r="Q21" s="15"/>
      <c r="R21" s="13">
        <f t="shared" si="1"/>
        <v>15</v>
      </c>
      <c r="S21" s="16">
        <v>8</v>
      </c>
      <c r="T21" s="16">
        <v>30</v>
      </c>
      <c r="U21" s="16">
        <v>60</v>
      </c>
      <c r="V21" s="16">
        <v>3</v>
      </c>
      <c r="W21" s="16">
        <v>5</v>
      </c>
      <c r="X21" s="16">
        <v>5</v>
      </c>
      <c r="Y21" s="16">
        <v>5</v>
      </c>
      <c r="Z21" s="16"/>
      <c r="AA21" s="16">
        <v>50</v>
      </c>
      <c r="AB21" s="16">
        <v>5</v>
      </c>
      <c r="AC21" s="16">
        <v>16</v>
      </c>
      <c r="AD21" s="16">
        <v>20</v>
      </c>
      <c r="AE21" s="16">
        <v>60</v>
      </c>
      <c r="AF21" s="16"/>
      <c r="AG21" s="16">
        <v>30</v>
      </c>
    </row>
    <row r="22" spans="1:33" s="17" customFormat="1" ht="19.5">
      <c r="A22" s="13">
        <f t="shared" si="2"/>
        <v>16</v>
      </c>
      <c r="B22" s="13">
        <v>18</v>
      </c>
      <c r="C22" s="13" t="s">
        <v>99</v>
      </c>
      <c r="D22" s="13" t="s">
        <v>100</v>
      </c>
      <c r="E22" s="13" t="s">
        <v>101</v>
      </c>
      <c r="F22" s="13" t="s">
        <v>102</v>
      </c>
      <c r="G22" s="13" t="s">
        <v>71</v>
      </c>
      <c r="H22" s="13"/>
      <c r="I22" s="13"/>
      <c r="J22" s="13"/>
      <c r="K22" s="13"/>
      <c r="L22" s="13" t="s">
        <v>41</v>
      </c>
      <c r="M22" s="14">
        <v>50</v>
      </c>
      <c r="N22" s="14">
        <v>93450</v>
      </c>
      <c r="O22" s="14">
        <f t="shared" si="0"/>
        <v>4672500</v>
      </c>
      <c r="P22" s="13" t="s">
        <v>55</v>
      </c>
      <c r="Q22" s="15"/>
      <c r="R22" s="13">
        <f t="shared" si="1"/>
        <v>16</v>
      </c>
      <c r="S22" s="16"/>
      <c r="T22" s="16">
        <v>5</v>
      </c>
      <c r="U22" s="16">
        <v>20</v>
      </c>
      <c r="V22" s="16"/>
      <c r="W22" s="16"/>
      <c r="X22" s="16"/>
      <c r="Y22" s="16"/>
      <c r="Z22" s="16">
        <v>10</v>
      </c>
      <c r="AA22" s="16"/>
      <c r="AB22" s="16"/>
      <c r="AC22" s="16"/>
      <c r="AD22" s="16"/>
      <c r="AE22" s="16"/>
      <c r="AF22" s="16"/>
      <c r="AG22" s="16">
        <v>15</v>
      </c>
    </row>
    <row r="23" spans="1:33" s="17" customFormat="1" ht="29.25">
      <c r="A23" s="13">
        <f t="shared" si="2"/>
        <v>17</v>
      </c>
      <c r="B23" s="13">
        <v>19</v>
      </c>
      <c r="C23" s="13" t="s">
        <v>103</v>
      </c>
      <c r="D23" s="13" t="s">
        <v>104</v>
      </c>
      <c r="E23" s="13" t="s">
        <v>105</v>
      </c>
      <c r="F23" s="13" t="s">
        <v>59</v>
      </c>
      <c r="G23" s="13" t="s">
        <v>54</v>
      </c>
      <c r="H23" s="13"/>
      <c r="I23" s="13"/>
      <c r="J23" s="13"/>
      <c r="K23" s="13"/>
      <c r="L23" s="13" t="s">
        <v>41</v>
      </c>
      <c r="M23" s="14">
        <v>200</v>
      </c>
      <c r="N23" s="14">
        <v>387450</v>
      </c>
      <c r="O23" s="14">
        <f t="shared" si="0"/>
        <v>77490000</v>
      </c>
      <c r="P23" s="13" t="s">
        <v>67</v>
      </c>
      <c r="Q23" s="15"/>
      <c r="R23" s="13">
        <f t="shared" si="1"/>
        <v>17</v>
      </c>
      <c r="S23" s="16">
        <v>15</v>
      </c>
      <c r="T23" s="16">
        <v>70</v>
      </c>
      <c r="U23" s="16"/>
      <c r="V23" s="16"/>
      <c r="W23" s="16"/>
      <c r="X23" s="16">
        <v>3</v>
      </c>
      <c r="Y23" s="16">
        <v>3</v>
      </c>
      <c r="Z23" s="16"/>
      <c r="AA23" s="16">
        <v>60</v>
      </c>
      <c r="AB23" s="16">
        <v>5</v>
      </c>
      <c r="AC23" s="16">
        <v>14</v>
      </c>
      <c r="AD23" s="16">
        <v>10</v>
      </c>
      <c r="AE23" s="16">
        <v>20</v>
      </c>
      <c r="AF23" s="16"/>
      <c r="AG23" s="16"/>
    </row>
    <row r="24" spans="1:33" s="17" customFormat="1" ht="19.5">
      <c r="A24" s="13">
        <f t="shared" si="2"/>
        <v>18</v>
      </c>
      <c r="B24" s="13">
        <v>21</v>
      </c>
      <c r="C24" s="13" t="s">
        <v>106</v>
      </c>
      <c r="D24" s="13" t="s">
        <v>107</v>
      </c>
      <c r="E24" s="13" t="s">
        <v>108</v>
      </c>
      <c r="F24" s="13" t="s">
        <v>39</v>
      </c>
      <c r="G24" s="13" t="s">
        <v>46</v>
      </c>
      <c r="H24" s="13"/>
      <c r="I24" s="13"/>
      <c r="J24" s="13"/>
      <c r="K24" s="13"/>
      <c r="L24" s="13" t="s">
        <v>41</v>
      </c>
      <c r="M24" s="14">
        <v>65</v>
      </c>
      <c r="N24" s="14">
        <v>179550</v>
      </c>
      <c r="O24" s="14">
        <f t="shared" si="0"/>
        <v>11670750</v>
      </c>
      <c r="P24" s="13" t="s">
        <v>95</v>
      </c>
      <c r="Q24" s="15"/>
      <c r="R24" s="13">
        <f t="shared" si="1"/>
        <v>18</v>
      </c>
      <c r="S24" s="16"/>
      <c r="T24" s="16"/>
      <c r="U24" s="16">
        <v>20</v>
      </c>
      <c r="V24" s="16"/>
      <c r="W24" s="16"/>
      <c r="X24" s="16"/>
      <c r="Y24" s="16"/>
      <c r="Z24" s="16"/>
      <c r="AA24" s="16"/>
      <c r="AB24" s="16">
        <v>5</v>
      </c>
      <c r="AC24" s="16"/>
      <c r="AD24" s="16">
        <v>20</v>
      </c>
      <c r="AE24" s="16"/>
      <c r="AF24" s="16"/>
      <c r="AG24" s="16">
        <v>20</v>
      </c>
    </row>
    <row r="25" spans="1:33" s="17" customFormat="1" ht="19.5">
      <c r="A25" s="13">
        <f t="shared" si="2"/>
        <v>19</v>
      </c>
      <c r="B25" s="13">
        <v>22</v>
      </c>
      <c r="C25" s="13" t="s">
        <v>109</v>
      </c>
      <c r="D25" s="13" t="s">
        <v>110</v>
      </c>
      <c r="E25" s="13" t="s">
        <v>111</v>
      </c>
      <c r="F25" s="13" t="s">
        <v>39</v>
      </c>
      <c r="G25" s="13" t="s">
        <v>112</v>
      </c>
      <c r="H25" s="13"/>
      <c r="I25" s="13"/>
      <c r="J25" s="13"/>
      <c r="K25" s="13"/>
      <c r="L25" s="13" t="s">
        <v>41</v>
      </c>
      <c r="M25" s="14">
        <v>926</v>
      </c>
      <c r="N25" s="14">
        <v>48300</v>
      </c>
      <c r="O25" s="14">
        <f t="shared" si="0"/>
        <v>44725800</v>
      </c>
      <c r="P25" s="13" t="s">
        <v>42</v>
      </c>
      <c r="Q25" s="15"/>
      <c r="R25" s="13">
        <f t="shared" si="1"/>
        <v>19</v>
      </c>
      <c r="S25" s="16">
        <v>40</v>
      </c>
      <c r="T25" s="16"/>
      <c r="U25" s="16">
        <v>180</v>
      </c>
      <c r="V25" s="16"/>
      <c r="W25" s="16"/>
      <c r="X25" s="16">
        <v>8</v>
      </c>
      <c r="Y25" s="16">
        <v>3</v>
      </c>
      <c r="Z25" s="16">
        <v>60</v>
      </c>
      <c r="AA25" s="16">
        <v>500</v>
      </c>
      <c r="AB25" s="16">
        <v>5</v>
      </c>
      <c r="AC25" s="16"/>
      <c r="AD25" s="16">
        <v>50</v>
      </c>
      <c r="AE25" s="16">
        <v>80</v>
      </c>
      <c r="AF25" s="16"/>
      <c r="AG25" s="16"/>
    </row>
    <row r="26" spans="1:33" s="17" customFormat="1" ht="19.5">
      <c r="A26" s="13">
        <f t="shared" si="2"/>
        <v>20</v>
      </c>
      <c r="B26" s="13">
        <v>23</v>
      </c>
      <c r="C26" s="13" t="s">
        <v>113</v>
      </c>
      <c r="D26" s="13" t="s">
        <v>114</v>
      </c>
      <c r="E26" s="13" t="s">
        <v>115</v>
      </c>
      <c r="F26" s="13" t="s">
        <v>65</v>
      </c>
      <c r="G26" s="13" t="s">
        <v>66</v>
      </c>
      <c r="H26" s="13"/>
      <c r="I26" s="13"/>
      <c r="J26" s="13"/>
      <c r="K26" s="13"/>
      <c r="L26" s="13" t="s">
        <v>41</v>
      </c>
      <c r="M26" s="14">
        <v>2210</v>
      </c>
      <c r="N26" s="14">
        <v>165900</v>
      </c>
      <c r="O26" s="14">
        <f t="shared" si="0"/>
        <v>366639000</v>
      </c>
      <c r="P26" s="13" t="s">
        <v>42</v>
      </c>
      <c r="Q26" s="15"/>
      <c r="R26" s="13">
        <f t="shared" si="1"/>
        <v>20</v>
      </c>
      <c r="S26" s="16">
        <v>80</v>
      </c>
      <c r="T26" s="16">
        <v>800</v>
      </c>
      <c r="U26" s="16"/>
      <c r="V26" s="16">
        <v>20</v>
      </c>
      <c r="W26" s="16">
        <v>350</v>
      </c>
      <c r="X26" s="16">
        <v>5</v>
      </c>
      <c r="Y26" s="16">
        <v>10</v>
      </c>
      <c r="Z26" s="16">
        <v>50</v>
      </c>
      <c r="AA26" s="16">
        <v>300</v>
      </c>
      <c r="AB26" s="16">
        <v>5</v>
      </c>
      <c r="AC26" s="16">
        <v>115</v>
      </c>
      <c r="AD26" s="16">
        <v>350</v>
      </c>
      <c r="AE26" s="16">
        <v>70</v>
      </c>
      <c r="AF26" s="16">
        <v>40</v>
      </c>
      <c r="AG26" s="16">
        <v>15</v>
      </c>
    </row>
    <row r="27" spans="1:33" s="17" customFormat="1" ht="19.5">
      <c r="A27" s="13">
        <f t="shared" si="2"/>
        <v>21</v>
      </c>
      <c r="B27" s="13">
        <v>24</v>
      </c>
      <c r="C27" s="13" t="s">
        <v>116</v>
      </c>
      <c r="D27" s="13" t="s">
        <v>117</v>
      </c>
      <c r="E27" s="13" t="s">
        <v>118</v>
      </c>
      <c r="F27" s="13" t="s">
        <v>39</v>
      </c>
      <c r="G27" s="13" t="s">
        <v>46</v>
      </c>
      <c r="H27" s="13"/>
      <c r="I27" s="13"/>
      <c r="J27" s="13"/>
      <c r="K27" s="13"/>
      <c r="L27" s="13" t="s">
        <v>41</v>
      </c>
      <c r="M27" s="14">
        <v>728</v>
      </c>
      <c r="N27" s="14">
        <v>48300</v>
      </c>
      <c r="O27" s="14">
        <f t="shared" si="0"/>
        <v>35162400</v>
      </c>
      <c r="P27" s="13" t="s">
        <v>42</v>
      </c>
      <c r="Q27" s="15"/>
      <c r="R27" s="13">
        <f t="shared" si="1"/>
        <v>21</v>
      </c>
      <c r="S27" s="16">
        <v>30</v>
      </c>
      <c r="T27" s="16">
        <v>10</v>
      </c>
      <c r="U27" s="16">
        <v>60</v>
      </c>
      <c r="V27" s="16"/>
      <c r="W27" s="16">
        <v>140</v>
      </c>
      <c r="X27" s="16"/>
      <c r="Y27" s="16">
        <v>3</v>
      </c>
      <c r="Z27" s="16">
        <v>60</v>
      </c>
      <c r="AA27" s="16">
        <v>200</v>
      </c>
      <c r="AB27" s="16">
        <v>5</v>
      </c>
      <c r="AC27" s="16"/>
      <c r="AD27" s="16">
        <v>130</v>
      </c>
      <c r="AE27" s="16">
        <v>70</v>
      </c>
      <c r="AF27" s="16"/>
      <c r="AG27" s="16">
        <v>20</v>
      </c>
    </row>
    <row r="28" spans="1:33" s="17" customFormat="1" ht="19.5">
      <c r="A28" s="13">
        <f t="shared" si="2"/>
        <v>22</v>
      </c>
      <c r="B28" s="13">
        <v>25</v>
      </c>
      <c r="C28" s="13" t="s">
        <v>119</v>
      </c>
      <c r="D28" s="13" t="s">
        <v>120</v>
      </c>
      <c r="E28" s="13" t="s">
        <v>121</v>
      </c>
      <c r="F28" s="13" t="s">
        <v>39</v>
      </c>
      <c r="G28" s="13" t="s">
        <v>91</v>
      </c>
      <c r="H28" s="13"/>
      <c r="I28" s="13"/>
      <c r="J28" s="13"/>
      <c r="K28" s="13"/>
      <c r="L28" s="13" t="s">
        <v>41</v>
      </c>
      <c r="M28" s="14">
        <v>270</v>
      </c>
      <c r="N28" s="14">
        <v>71400</v>
      </c>
      <c r="O28" s="14">
        <f t="shared" si="0"/>
        <v>19278000</v>
      </c>
      <c r="P28" s="13" t="s">
        <v>42</v>
      </c>
      <c r="Q28" s="15"/>
      <c r="R28" s="13">
        <f t="shared" si="1"/>
        <v>22</v>
      </c>
      <c r="S28" s="16">
        <v>15</v>
      </c>
      <c r="T28" s="16">
        <v>30</v>
      </c>
      <c r="U28" s="16">
        <v>60</v>
      </c>
      <c r="V28" s="16"/>
      <c r="W28" s="16"/>
      <c r="X28" s="16">
        <v>2</v>
      </c>
      <c r="Y28" s="16">
        <v>3</v>
      </c>
      <c r="Z28" s="16">
        <v>10</v>
      </c>
      <c r="AA28" s="16">
        <v>100</v>
      </c>
      <c r="AB28" s="16">
        <v>5</v>
      </c>
      <c r="AC28" s="16"/>
      <c r="AD28" s="16">
        <v>15</v>
      </c>
      <c r="AE28" s="16">
        <v>20</v>
      </c>
      <c r="AF28" s="16"/>
      <c r="AG28" s="16">
        <v>10</v>
      </c>
    </row>
    <row r="29" spans="1:33" s="17" customFormat="1" ht="19.5">
      <c r="A29" s="13">
        <f t="shared" si="2"/>
        <v>23</v>
      </c>
      <c r="B29" s="13">
        <v>26</v>
      </c>
      <c r="C29" s="13" t="s">
        <v>122</v>
      </c>
      <c r="D29" s="13" t="s">
        <v>123</v>
      </c>
      <c r="E29" s="13" t="s">
        <v>124</v>
      </c>
      <c r="F29" s="13" t="s">
        <v>65</v>
      </c>
      <c r="G29" s="13" t="s">
        <v>54</v>
      </c>
      <c r="H29" s="13"/>
      <c r="I29" s="13"/>
      <c r="J29" s="13"/>
      <c r="K29" s="13"/>
      <c r="L29" s="13" t="s">
        <v>41</v>
      </c>
      <c r="M29" s="14">
        <v>756</v>
      </c>
      <c r="N29" s="14">
        <v>1260000</v>
      </c>
      <c r="O29" s="14">
        <f t="shared" si="0"/>
        <v>952560000</v>
      </c>
      <c r="P29" s="13" t="s">
        <v>125</v>
      </c>
      <c r="Q29" s="15"/>
      <c r="R29" s="13">
        <f t="shared" si="1"/>
        <v>23</v>
      </c>
      <c r="S29" s="16">
        <v>75</v>
      </c>
      <c r="T29" s="16">
        <v>200</v>
      </c>
      <c r="U29" s="16"/>
      <c r="V29" s="16">
        <v>5</v>
      </c>
      <c r="W29" s="16">
        <v>30</v>
      </c>
      <c r="X29" s="16">
        <v>3</v>
      </c>
      <c r="Y29" s="16">
        <v>3</v>
      </c>
      <c r="Z29" s="16"/>
      <c r="AA29" s="16">
        <v>150</v>
      </c>
      <c r="AB29" s="16">
        <v>5</v>
      </c>
      <c r="AC29" s="16">
        <v>90</v>
      </c>
      <c r="AD29" s="16">
        <v>65</v>
      </c>
      <c r="AE29" s="16">
        <v>80</v>
      </c>
      <c r="AF29" s="16">
        <v>20</v>
      </c>
      <c r="AG29" s="16">
        <v>30</v>
      </c>
    </row>
    <row r="30" spans="1:33" s="17" customFormat="1" ht="19.5">
      <c r="A30" s="13">
        <f t="shared" si="2"/>
        <v>24</v>
      </c>
      <c r="B30" s="13">
        <v>27</v>
      </c>
      <c r="C30" s="13" t="s">
        <v>126</v>
      </c>
      <c r="D30" s="13" t="s">
        <v>127</v>
      </c>
      <c r="E30" s="13" t="s">
        <v>128</v>
      </c>
      <c r="F30" s="13" t="s">
        <v>39</v>
      </c>
      <c r="G30" s="13" t="s">
        <v>129</v>
      </c>
      <c r="H30" s="13"/>
      <c r="I30" s="13"/>
      <c r="J30" s="13"/>
      <c r="K30" s="13"/>
      <c r="L30" s="13" t="s">
        <v>41</v>
      </c>
      <c r="M30" s="14">
        <v>193</v>
      </c>
      <c r="N30" s="14">
        <v>82950</v>
      </c>
      <c r="O30" s="14">
        <f t="shared" si="0"/>
        <v>16009350</v>
      </c>
      <c r="P30" s="13" t="s">
        <v>55</v>
      </c>
      <c r="Q30" s="15"/>
      <c r="R30" s="13">
        <f t="shared" si="1"/>
        <v>24</v>
      </c>
      <c r="S30" s="16"/>
      <c r="T30" s="16"/>
      <c r="U30" s="16"/>
      <c r="V30" s="16"/>
      <c r="W30" s="16"/>
      <c r="X30" s="16"/>
      <c r="Y30" s="16">
        <v>3</v>
      </c>
      <c r="Z30" s="16">
        <v>60</v>
      </c>
      <c r="AA30" s="16">
        <v>60</v>
      </c>
      <c r="AB30" s="16"/>
      <c r="AC30" s="16"/>
      <c r="AD30" s="16">
        <v>50</v>
      </c>
      <c r="AE30" s="16"/>
      <c r="AF30" s="16"/>
      <c r="AG30" s="16">
        <v>20</v>
      </c>
    </row>
    <row r="31" spans="1:33" s="17" customFormat="1" ht="19.5">
      <c r="A31" s="13">
        <f t="shared" si="2"/>
        <v>25</v>
      </c>
      <c r="B31" s="13">
        <v>28</v>
      </c>
      <c r="C31" s="13" t="s">
        <v>130</v>
      </c>
      <c r="D31" s="13" t="s">
        <v>131</v>
      </c>
      <c r="E31" s="13" t="s">
        <v>132</v>
      </c>
      <c r="F31" s="13" t="s">
        <v>65</v>
      </c>
      <c r="G31" s="13" t="s">
        <v>91</v>
      </c>
      <c r="H31" s="13"/>
      <c r="I31" s="13"/>
      <c r="J31" s="13"/>
      <c r="K31" s="13"/>
      <c r="L31" s="13" t="s">
        <v>41</v>
      </c>
      <c r="M31" s="14">
        <v>529</v>
      </c>
      <c r="N31" s="14">
        <v>219450</v>
      </c>
      <c r="O31" s="14">
        <f t="shared" si="0"/>
        <v>116089050</v>
      </c>
      <c r="P31" s="13" t="s">
        <v>55</v>
      </c>
      <c r="Q31" s="15"/>
      <c r="R31" s="13">
        <f t="shared" si="1"/>
        <v>25</v>
      </c>
      <c r="S31" s="16">
        <v>16</v>
      </c>
      <c r="T31" s="16">
        <v>80</v>
      </c>
      <c r="U31" s="16"/>
      <c r="V31" s="16"/>
      <c r="W31" s="16">
        <v>30</v>
      </c>
      <c r="X31" s="16"/>
      <c r="Y31" s="16">
        <v>10</v>
      </c>
      <c r="Z31" s="16">
        <v>50</v>
      </c>
      <c r="AA31" s="16">
        <v>150</v>
      </c>
      <c r="AB31" s="16">
        <v>5</v>
      </c>
      <c r="AC31" s="16">
        <v>90</v>
      </c>
      <c r="AD31" s="16"/>
      <c r="AE31" s="16">
        <v>60</v>
      </c>
      <c r="AF31" s="16">
        <v>8</v>
      </c>
      <c r="AG31" s="16">
        <v>30</v>
      </c>
    </row>
    <row r="32" spans="1:33" s="17" customFormat="1" ht="19.5">
      <c r="A32" s="13">
        <f t="shared" si="2"/>
        <v>26</v>
      </c>
      <c r="B32" s="13">
        <v>29</v>
      </c>
      <c r="C32" s="13" t="s">
        <v>133</v>
      </c>
      <c r="D32" s="13" t="s">
        <v>134</v>
      </c>
      <c r="E32" s="13" t="s">
        <v>135</v>
      </c>
      <c r="F32" s="13" t="s">
        <v>39</v>
      </c>
      <c r="G32" s="13" t="s">
        <v>136</v>
      </c>
      <c r="H32" s="13"/>
      <c r="I32" s="13"/>
      <c r="J32" s="13"/>
      <c r="K32" s="13"/>
      <c r="L32" s="13" t="s">
        <v>41</v>
      </c>
      <c r="M32" s="14">
        <v>424</v>
      </c>
      <c r="N32" s="14">
        <v>46200</v>
      </c>
      <c r="O32" s="14">
        <f t="shared" si="0"/>
        <v>19588800</v>
      </c>
      <c r="P32" s="13" t="s">
        <v>42</v>
      </c>
      <c r="Q32" s="15"/>
      <c r="R32" s="13">
        <f t="shared" si="1"/>
        <v>26</v>
      </c>
      <c r="S32" s="16">
        <v>16</v>
      </c>
      <c r="T32" s="16">
        <v>10</v>
      </c>
      <c r="U32" s="16"/>
      <c r="V32" s="16"/>
      <c r="W32" s="16"/>
      <c r="X32" s="16">
        <v>3</v>
      </c>
      <c r="Y32" s="16">
        <v>10</v>
      </c>
      <c r="Z32" s="16">
        <v>60</v>
      </c>
      <c r="AA32" s="16">
        <v>200</v>
      </c>
      <c r="AB32" s="16">
        <v>5</v>
      </c>
      <c r="AC32" s="16">
        <v>60</v>
      </c>
      <c r="AD32" s="16">
        <v>10</v>
      </c>
      <c r="AE32" s="16"/>
      <c r="AF32" s="16">
        <v>10</v>
      </c>
      <c r="AG32" s="16">
        <v>40</v>
      </c>
    </row>
    <row r="33" spans="1:33" s="17" customFormat="1" ht="29.25">
      <c r="A33" s="13">
        <f t="shared" si="2"/>
        <v>27</v>
      </c>
      <c r="B33" s="13">
        <v>30</v>
      </c>
      <c r="C33" s="13" t="s">
        <v>137</v>
      </c>
      <c r="D33" s="13" t="s">
        <v>138</v>
      </c>
      <c r="E33" s="13" t="s">
        <v>139</v>
      </c>
      <c r="F33" s="13" t="s">
        <v>39</v>
      </c>
      <c r="G33" s="13" t="s">
        <v>140</v>
      </c>
      <c r="H33" s="13"/>
      <c r="I33" s="13"/>
      <c r="J33" s="13"/>
      <c r="K33" s="13"/>
      <c r="L33" s="13" t="s">
        <v>41</v>
      </c>
      <c r="M33" s="14">
        <v>40</v>
      </c>
      <c r="N33" s="14">
        <v>160000</v>
      </c>
      <c r="O33" s="14">
        <f t="shared" si="0"/>
        <v>6400000</v>
      </c>
      <c r="P33" s="13" t="s">
        <v>61</v>
      </c>
      <c r="Q33" s="15"/>
      <c r="R33" s="13">
        <f t="shared" si="1"/>
        <v>27</v>
      </c>
      <c r="S33" s="16"/>
      <c r="T33" s="16"/>
      <c r="U33" s="16">
        <v>40</v>
      </c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s="17" customFormat="1" ht="19.5">
      <c r="A34" s="13">
        <f t="shared" si="2"/>
        <v>28</v>
      </c>
      <c r="B34" s="13">
        <v>31</v>
      </c>
      <c r="C34" s="13" t="s">
        <v>141</v>
      </c>
      <c r="D34" s="13" t="s">
        <v>142</v>
      </c>
      <c r="E34" s="13" t="s">
        <v>143</v>
      </c>
      <c r="F34" s="13" t="s">
        <v>65</v>
      </c>
      <c r="G34" s="13" t="s">
        <v>144</v>
      </c>
      <c r="H34" s="13"/>
      <c r="I34" s="13"/>
      <c r="J34" s="13"/>
      <c r="K34" s="13"/>
      <c r="L34" s="13" t="s">
        <v>41</v>
      </c>
      <c r="M34" s="14">
        <v>2055</v>
      </c>
      <c r="N34" s="14">
        <v>1260000</v>
      </c>
      <c r="O34" s="14">
        <f t="shared" si="0"/>
        <v>2589300000</v>
      </c>
      <c r="P34" s="13" t="s">
        <v>125</v>
      </c>
      <c r="Q34" s="15"/>
      <c r="R34" s="13">
        <f t="shared" si="1"/>
        <v>28</v>
      </c>
      <c r="S34" s="16">
        <v>150</v>
      </c>
      <c r="T34" s="16">
        <v>650</v>
      </c>
      <c r="U34" s="16">
        <v>180</v>
      </c>
      <c r="V34" s="16">
        <v>20</v>
      </c>
      <c r="W34" s="16">
        <v>220</v>
      </c>
      <c r="X34" s="16"/>
      <c r="Y34" s="16">
        <v>10</v>
      </c>
      <c r="Z34" s="16"/>
      <c r="AA34" s="16">
        <v>150</v>
      </c>
      <c r="AB34" s="16">
        <v>30</v>
      </c>
      <c r="AC34" s="16">
        <v>120</v>
      </c>
      <c r="AD34" s="16">
        <v>350</v>
      </c>
      <c r="AE34" s="16">
        <v>60</v>
      </c>
      <c r="AF34" s="16">
        <v>15</v>
      </c>
      <c r="AG34" s="16">
        <v>100</v>
      </c>
    </row>
    <row r="35" spans="1:33" s="17" customFormat="1" ht="19.5">
      <c r="A35" s="13">
        <f t="shared" si="2"/>
        <v>29</v>
      </c>
      <c r="B35" s="13">
        <v>33</v>
      </c>
      <c r="C35" s="13" t="s">
        <v>145</v>
      </c>
      <c r="D35" s="13" t="s">
        <v>146</v>
      </c>
      <c r="E35" s="13" t="s">
        <v>147</v>
      </c>
      <c r="F35" s="13" t="s">
        <v>39</v>
      </c>
      <c r="G35" s="13" t="s">
        <v>50</v>
      </c>
      <c r="H35" s="13"/>
      <c r="I35" s="13"/>
      <c r="J35" s="13"/>
      <c r="K35" s="13"/>
      <c r="L35" s="13" t="s">
        <v>41</v>
      </c>
      <c r="M35" s="14">
        <v>460</v>
      </c>
      <c r="N35" s="14">
        <v>42000</v>
      </c>
      <c r="O35" s="14">
        <f t="shared" si="0"/>
        <v>19320000</v>
      </c>
      <c r="P35" s="13" t="s">
        <v>42</v>
      </c>
      <c r="Q35" s="15"/>
      <c r="R35" s="13">
        <f t="shared" si="1"/>
        <v>29</v>
      </c>
      <c r="S35" s="16">
        <v>16</v>
      </c>
      <c r="T35" s="16">
        <v>30</v>
      </c>
      <c r="U35" s="16">
        <v>70</v>
      </c>
      <c r="V35" s="16">
        <v>3</v>
      </c>
      <c r="W35" s="16"/>
      <c r="X35" s="16"/>
      <c r="Y35" s="16">
        <v>10</v>
      </c>
      <c r="Z35" s="16">
        <v>60</v>
      </c>
      <c r="AA35" s="16">
        <v>200</v>
      </c>
      <c r="AB35" s="16">
        <v>5</v>
      </c>
      <c r="AC35" s="16"/>
      <c r="AD35" s="16">
        <v>10</v>
      </c>
      <c r="AE35" s="16"/>
      <c r="AF35" s="16">
        <v>6</v>
      </c>
      <c r="AG35" s="16">
        <v>50</v>
      </c>
    </row>
    <row r="36" spans="1:33" s="17" customFormat="1" ht="19.5">
      <c r="A36" s="13">
        <f t="shared" si="2"/>
        <v>30</v>
      </c>
      <c r="B36" s="13">
        <v>34</v>
      </c>
      <c r="C36" s="13" t="s">
        <v>148</v>
      </c>
      <c r="D36" s="13" t="s">
        <v>149</v>
      </c>
      <c r="E36" s="13" t="s">
        <v>150</v>
      </c>
      <c r="F36" s="13" t="s">
        <v>39</v>
      </c>
      <c r="G36" s="13" t="s">
        <v>46</v>
      </c>
      <c r="H36" s="13"/>
      <c r="I36" s="13"/>
      <c r="J36" s="13"/>
      <c r="K36" s="13"/>
      <c r="L36" s="13" t="s">
        <v>41</v>
      </c>
      <c r="M36" s="14">
        <v>1871</v>
      </c>
      <c r="N36" s="14">
        <v>46200</v>
      </c>
      <c r="O36" s="14">
        <f t="shared" si="0"/>
        <v>86440200</v>
      </c>
      <c r="P36" s="13" t="s">
        <v>42</v>
      </c>
      <c r="Q36" s="15"/>
      <c r="R36" s="13">
        <f t="shared" si="1"/>
        <v>30</v>
      </c>
      <c r="S36" s="16">
        <v>155</v>
      </c>
      <c r="T36" s="16">
        <v>700</v>
      </c>
      <c r="U36" s="16">
        <v>200</v>
      </c>
      <c r="V36" s="16">
        <v>6</v>
      </c>
      <c r="W36" s="16">
        <v>250</v>
      </c>
      <c r="X36" s="16">
        <v>5</v>
      </c>
      <c r="Y36" s="16">
        <v>20</v>
      </c>
      <c r="Z36" s="16"/>
      <c r="AA36" s="16">
        <v>300</v>
      </c>
      <c r="AB36" s="16">
        <v>15</v>
      </c>
      <c r="AC36" s="16">
        <v>90</v>
      </c>
      <c r="AD36" s="16"/>
      <c r="AE36" s="16">
        <v>60</v>
      </c>
      <c r="AF36" s="16">
        <v>20</v>
      </c>
      <c r="AG36" s="16">
        <v>50</v>
      </c>
    </row>
    <row r="37" spans="1:33" s="17" customFormat="1" ht="19.5">
      <c r="A37" s="13">
        <f t="shared" si="2"/>
        <v>31</v>
      </c>
      <c r="B37" s="13">
        <v>35</v>
      </c>
      <c r="C37" s="13" t="s">
        <v>151</v>
      </c>
      <c r="D37" s="13" t="s">
        <v>152</v>
      </c>
      <c r="E37" s="13" t="s">
        <v>153</v>
      </c>
      <c r="F37" s="13" t="s">
        <v>65</v>
      </c>
      <c r="G37" s="13" t="s">
        <v>66</v>
      </c>
      <c r="H37" s="13"/>
      <c r="I37" s="13"/>
      <c r="J37" s="13"/>
      <c r="K37" s="13"/>
      <c r="L37" s="13" t="s">
        <v>41</v>
      </c>
      <c r="M37" s="14">
        <v>1391</v>
      </c>
      <c r="N37" s="14">
        <v>855750</v>
      </c>
      <c r="O37" s="14">
        <f t="shared" si="0"/>
        <v>1190348250</v>
      </c>
      <c r="P37" s="13" t="s">
        <v>125</v>
      </c>
      <c r="Q37" s="15"/>
      <c r="R37" s="13">
        <f t="shared" si="1"/>
        <v>31</v>
      </c>
      <c r="S37" s="16">
        <v>155</v>
      </c>
      <c r="T37" s="16">
        <v>350</v>
      </c>
      <c r="U37" s="16"/>
      <c r="V37" s="16">
        <v>15</v>
      </c>
      <c r="W37" s="16">
        <v>200</v>
      </c>
      <c r="X37" s="16">
        <v>4</v>
      </c>
      <c r="Y37" s="16">
        <v>20</v>
      </c>
      <c r="Z37" s="16">
        <v>10</v>
      </c>
      <c r="AA37" s="16">
        <v>150</v>
      </c>
      <c r="AB37" s="16">
        <v>15</v>
      </c>
      <c r="AC37" s="16">
        <v>120</v>
      </c>
      <c r="AD37" s="16">
        <v>250</v>
      </c>
      <c r="AE37" s="16">
        <v>70</v>
      </c>
      <c r="AF37" s="16">
        <v>12</v>
      </c>
      <c r="AG37" s="16">
        <v>20</v>
      </c>
    </row>
    <row r="38" spans="1:33" s="17" customFormat="1" ht="19.5">
      <c r="A38" s="13">
        <f t="shared" si="2"/>
        <v>32</v>
      </c>
      <c r="B38" s="13">
        <v>36</v>
      </c>
      <c r="C38" s="13" t="s">
        <v>154</v>
      </c>
      <c r="D38" s="13" t="s">
        <v>155</v>
      </c>
      <c r="E38" s="13" t="s">
        <v>156</v>
      </c>
      <c r="F38" s="13" t="s">
        <v>39</v>
      </c>
      <c r="G38" s="13" t="s">
        <v>54</v>
      </c>
      <c r="H38" s="13"/>
      <c r="I38" s="13"/>
      <c r="J38" s="13"/>
      <c r="K38" s="13"/>
      <c r="L38" s="13" t="s">
        <v>41</v>
      </c>
      <c r="M38" s="14">
        <v>900</v>
      </c>
      <c r="N38" s="14">
        <v>76650</v>
      </c>
      <c r="O38" s="14">
        <f t="shared" si="0"/>
        <v>68985000</v>
      </c>
      <c r="P38" s="13" t="s">
        <v>42</v>
      </c>
      <c r="Q38" s="15"/>
      <c r="R38" s="13">
        <f t="shared" si="1"/>
        <v>32</v>
      </c>
      <c r="S38" s="16">
        <v>40</v>
      </c>
      <c r="T38" s="16">
        <v>250</v>
      </c>
      <c r="U38" s="16"/>
      <c r="V38" s="16"/>
      <c r="W38" s="16">
        <v>60</v>
      </c>
      <c r="X38" s="16"/>
      <c r="Y38" s="16">
        <v>20</v>
      </c>
      <c r="Z38" s="16">
        <v>60</v>
      </c>
      <c r="AA38" s="16">
        <v>300</v>
      </c>
      <c r="AB38" s="16">
        <v>20</v>
      </c>
      <c r="AC38" s="16">
        <v>10</v>
      </c>
      <c r="AD38" s="16">
        <v>10</v>
      </c>
      <c r="AE38" s="16">
        <v>60</v>
      </c>
      <c r="AF38" s="16"/>
      <c r="AG38" s="16">
        <v>70</v>
      </c>
    </row>
    <row r="39" spans="1:33" s="17" customFormat="1" ht="19.5">
      <c r="A39" s="13">
        <f t="shared" si="2"/>
        <v>33</v>
      </c>
      <c r="B39" s="13">
        <v>37</v>
      </c>
      <c r="C39" s="13" t="s">
        <v>157</v>
      </c>
      <c r="D39" s="13" t="s">
        <v>158</v>
      </c>
      <c r="E39" s="13" t="s">
        <v>159</v>
      </c>
      <c r="F39" s="13" t="s">
        <v>39</v>
      </c>
      <c r="G39" s="13" t="s">
        <v>46</v>
      </c>
      <c r="H39" s="13"/>
      <c r="I39" s="13"/>
      <c r="J39" s="13"/>
      <c r="K39" s="13"/>
      <c r="L39" s="13" t="s">
        <v>41</v>
      </c>
      <c r="M39" s="14">
        <v>60</v>
      </c>
      <c r="N39" s="14">
        <v>76650</v>
      </c>
      <c r="O39" s="14">
        <f t="shared" si="0"/>
        <v>4599000</v>
      </c>
      <c r="P39" s="13" t="s">
        <v>55</v>
      </c>
      <c r="Q39" s="15"/>
      <c r="R39" s="13">
        <f t="shared" si="1"/>
        <v>33</v>
      </c>
      <c r="S39" s="16"/>
      <c r="T39" s="16"/>
      <c r="U39" s="16"/>
      <c r="V39" s="16"/>
      <c r="W39" s="16"/>
      <c r="X39" s="16"/>
      <c r="Y39" s="16"/>
      <c r="Z39" s="16">
        <v>60</v>
      </c>
      <c r="AA39" s="16"/>
      <c r="AB39" s="16"/>
      <c r="AC39" s="16"/>
      <c r="AD39" s="16"/>
      <c r="AE39" s="16"/>
      <c r="AF39" s="16"/>
      <c r="AG39" s="16"/>
    </row>
    <row r="40" spans="1:33" s="17" customFormat="1" ht="19.5">
      <c r="A40" s="13">
        <f t="shared" si="2"/>
        <v>34</v>
      </c>
      <c r="B40" s="13">
        <v>38</v>
      </c>
      <c r="C40" s="13" t="s">
        <v>160</v>
      </c>
      <c r="D40" s="13" t="s">
        <v>161</v>
      </c>
      <c r="E40" s="13" t="s">
        <v>162</v>
      </c>
      <c r="F40" s="13" t="s">
        <v>65</v>
      </c>
      <c r="G40" s="13" t="s">
        <v>66</v>
      </c>
      <c r="H40" s="13"/>
      <c r="I40" s="13"/>
      <c r="J40" s="13"/>
      <c r="K40" s="13"/>
      <c r="L40" s="13" t="s">
        <v>41</v>
      </c>
      <c r="M40" s="14">
        <v>198</v>
      </c>
      <c r="N40" s="14">
        <v>283500</v>
      </c>
      <c r="O40" s="14">
        <f t="shared" si="0"/>
        <v>56133000</v>
      </c>
      <c r="P40" s="13" t="s">
        <v>42</v>
      </c>
      <c r="Q40" s="15"/>
      <c r="R40" s="13">
        <f t="shared" si="1"/>
        <v>34</v>
      </c>
      <c r="S40" s="16"/>
      <c r="T40" s="16"/>
      <c r="U40" s="16"/>
      <c r="V40" s="16"/>
      <c r="W40" s="16">
        <v>3</v>
      </c>
      <c r="X40" s="16"/>
      <c r="Y40" s="16">
        <v>5</v>
      </c>
      <c r="Z40" s="16">
        <v>20</v>
      </c>
      <c r="AA40" s="16">
        <v>150</v>
      </c>
      <c r="AB40" s="16"/>
      <c r="AC40" s="16">
        <v>20</v>
      </c>
      <c r="AD40" s="16"/>
      <c r="AE40" s="16"/>
      <c r="AF40" s="16"/>
      <c r="AG40" s="16"/>
    </row>
    <row r="41" spans="1:33" s="17" customFormat="1" ht="19.5">
      <c r="A41" s="13">
        <f t="shared" si="2"/>
        <v>35</v>
      </c>
      <c r="B41" s="13">
        <v>39</v>
      </c>
      <c r="C41" s="13" t="s">
        <v>163</v>
      </c>
      <c r="D41" s="13" t="s">
        <v>164</v>
      </c>
      <c r="E41" s="13" t="s">
        <v>165</v>
      </c>
      <c r="F41" s="13" t="s">
        <v>39</v>
      </c>
      <c r="G41" s="13" t="s">
        <v>54</v>
      </c>
      <c r="H41" s="13"/>
      <c r="I41" s="13"/>
      <c r="J41" s="13"/>
      <c r="K41" s="13"/>
      <c r="L41" s="13" t="s">
        <v>41</v>
      </c>
      <c r="M41" s="14">
        <v>309</v>
      </c>
      <c r="N41" s="14">
        <v>157500</v>
      </c>
      <c r="O41" s="14">
        <f t="shared" si="0"/>
        <v>48667500</v>
      </c>
      <c r="P41" s="13" t="s">
        <v>42</v>
      </c>
      <c r="Q41" s="15"/>
      <c r="R41" s="13">
        <f t="shared" si="1"/>
        <v>35</v>
      </c>
      <c r="S41" s="16">
        <v>16</v>
      </c>
      <c r="T41" s="16"/>
      <c r="U41" s="16"/>
      <c r="V41" s="16">
        <v>3</v>
      </c>
      <c r="W41" s="16">
        <v>50</v>
      </c>
      <c r="X41" s="16"/>
      <c r="Y41" s="16">
        <v>20</v>
      </c>
      <c r="Z41" s="16"/>
      <c r="AA41" s="16">
        <v>150</v>
      </c>
      <c r="AB41" s="16">
        <v>5</v>
      </c>
      <c r="AC41" s="16"/>
      <c r="AD41" s="16">
        <v>40</v>
      </c>
      <c r="AE41" s="16"/>
      <c r="AF41" s="16">
        <v>5</v>
      </c>
      <c r="AG41" s="16">
        <v>20</v>
      </c>
    </row>
    <row r="42" spans="1:33" s="17" customFormat="1" ht="19.5">
      <c r="A42" s="13">
        <f t="shared" si="2"/>
        <v>36</v>
      </c>
      <c r="B42" s="13">
        <v>40</v>
      </c>
      <c r="C42" s="13" t="s">
        <v>166</v>
      </c>
      <c r="D42" s="13" t="s">
        <v>167</v>
      </c>
      <c r="E42" s="13" t="s">
        <v>168</v>
      </c>
      <c r="F42" s="13" t="s">
        <v>39</v>
      </c>
      <c r="G42" s="13" t="s">
        <v>91</v>
      </c>
      <c r="H42" s="13"/>
      <c r="I42" s="13"/>
      <c r="J42" s="13"/>
      <c r="K42" s="13"/>
      <c r="L42" s="13" t="s">
        <v>41</v>
      </c>
      <c r="M42" s="14">
        <v>58</v>
      </c>
      <c r="N42" s="14">
        <v>140700</v>
      </c>
      <c r="O42" s="14">
        <f t="shared" si="0"/>
        <v>8160600</v>
      </c>
      <c r="P42" s="13" t="s">
        <v>55</v>
      </c>
      <c r="Q42" s="15"/>
      <c r="R42" s="13">
        <f t="shared" si="1"/>
        <v>36</v>
      </c>
      <c r="S42" s="16">
        <v>8</v>
      </c>
      <c r="T42" s="16">
        <v>15</v>
      </c>
      <c r="U42" s="16">
        <v>20</v>
      </c>
      <c r="V42" s="16"/>
      <c r="W42" s="16"/>
      <c r="X42" s="16"/>
      <c r="Y42" s="16"/>
      <c r="Z42" s="16"/>
      <c r="AA42" s="16"/>
      <c r="AB42" s="16">
        <v>5</v>
      </c>
      <c r="AC42" s="16"/>
      <c r="AD42" s="16"/>
      <c r="AE42" s="16"/>
      <c r="AF42" s="16">
        <v>10</v>
      </c>
      <c r="AG42" s="16"/>
    </row>
    <row r="43" spans="1:33" s="17" customFormat="1" ht="19.5">
      <c r="A43" s="13">
        <f t="shared" si="2"/>
        <v>37</v>
      </c>
      <c r="B43" s="13">
        <v>41</v>
      </c>
      <c r="C43" s="13" t="s">
        <v>169</v>
      </c>
      <c r="D43" s="13" t="s">
        <v>170</v>
      </c>
      <c r="E43" s="13" t="s">
        <v>171</v>
      </c>
      <c r="F43" s="13" t="s">
        <v>65</v>
      </c>
      <c r="G43" s="13" t="s">
        <v>172</v>
      </c>
      <c r="H43" s="13"/>
      <c r="I43" s="13"/>
      <c r="J43" s="13"/>
      <c r="K43" s="13"/>
      <c r="L43" s="13" t="s">
        <v>41</v>
      </c>
      <c r="M43" s="14">
        <v>10</v>
      </c>
      <c r="N43" s="14">
        <v>537600</v>
      </c>
      <c r="O43" s="14">
        <f t="shared" si="0"/>
        <v>5376000</v>
      </c>
      <c r="P43" s="13" t="s">
        <v>95</v>
      </c>
      <c r="Q43" s="15"/>
      <c r="R43" s="13">
        <f t="shared" si="1"/>
        <v>37</v>
      </c>
      <c r="S43" s="16"/>
      <c r="T43" s="16"/>
      <c r="U43" s="16"/>
      <c r="V43" s="16"/>
      <c r="W43" s="16"/>
      <c r="X43" s="16">
        <v>5</v>
      </c>
      <c r="Y43" s="16"/>
      <c r="Z43" s="16"/>
      <c r="AA43" s="16"/>
      <c r="AB43" s="16">
        <v>5</v>
      </c>
      <c r="AC43" s="16"/>
      <c r="AD43" s="16"/>
      <c r="AE43" s="16"/>
      <c r="AF43" s="16"/>
      <c r="AG43" s="16"/>
    </row>
    <row r="44" spans="1:33" s="17" customFormat="1" ht="29.25">
      <c r="A44" s="13">
        <f t="shared" si="2"/>
        <v>38</v>
      </c>
      <c r="B44" s="13">
        <v>42</v>
      </c>
      <c r="C44" s="13" t="s">
        <v>173</v>
      </c>
      <c r="D44" s="13" t="s">
        <v>174</v>
      </c>
      <c r="E44" s="13" t="s">
        <v>175</v>
      </c>
      <c r="F44" s="13" t="s">
        <v>65</v>
      </c>
      <c r="G44" s="13" t="s">
        <v>91</v>
      </c>
      <c r="H44" s="13"/>
      <c r="I44" s="13"/>
      <c r="J44" s="13"/>
      <c r="K44" s="13"/>
      <c r="L44" s="13" t="s">
        <v>41</v>
      </c>
      <c r="M44" s="14">
        <v>101</v>
      </c>
      <c r="N44" s="14">
        <v>337050</v>
      </c>
      <c r="O44" s="14">
        <f t="shared" si="0"/>
        <v>34042050</v>
      </c>
      <c r="P44" s="13" t="s">
        <v>67</v>
      </c>
      <c r="Q44" s="15"/>
      <c r="R44" s="13">
        <f t="shared" si="1"/>
        <v>38</v>
      </c>
      <c r="S44" s="16">
        <v>8</v>
      </c>
      <c r="T44" s="16"/>
      <c r="U44" s="16">
        <v>30</v>
      </c>
      <c r="V44" s="16"/>
      <c r="W44" s="16">
        <v>10</v>
      </c>
      <c r="X44" s="16"/>
      <c r="Y44" s="16">
        <v>3</v>
      </c>
      <c r="Z44" s="16"/>
      <c r="AA44" s="16">
        <v>30</v>
      </c>
      <c r="AB44" s="16"/>
      <c r="AC44" s="16">
        <v>10</v>
      </c>
      <c r="AD44" s="16"/>
      <c r="AE44" s="16"/>
      <c r="AF44" s="16"/>
      <c r="AG44" s="16">
        <v>10</v>
      </c>
    </row>
    <row r="45" spans="1:33" s="17" customFormat="1" ht="29.25">
      <c r="A45" s="13">
        <f t="shared" si="2"/>
        <v>39</v>
      </c>
      <c r="B45" s="13">
        <v>43</v>
      </c>
      <c r="C45" s="13" t="s">
        <v>176</v>
      </c>
      <c r="D45" s="13" t="s">
        <v>177</v>
      </c>
      <c r="E45" s="13" t="s">
        <v>178</v>
      </c>
      <c r="F45" s="13" t="s">
        <v>39</v>
      </c>
      <c r="G45" s="13" t="s">
        <v>91</v>
      </c>
      <c r="H45" s="13"/>
      <c r="I45" s="13"/>
      <c r="J45" s="13"/>
      <c r="K45" s="13"/>
      <c r="L45" s="13" t="s">
        <v>41</v>
      </c>
      <c r="M45" s="14">
        <v>41</v>
      </c>
      <c r="N45" s="14">
        <v>310000</v>
      </c>
      <c r="O45" s="14">
        <f t="shared" si="0"/>
        <v>12710000</v>
      </c>
      <c r="P45" s="13" t="s">
        <v>61</v>
      </c>
      <c r="Q45" s="15"/>
      <c r="R45" s="13">
        <f t="shared" si="1"/>
        <v>39</v>
      </c>
      <c r="S45" s="16"/>
      <c r="T45" s="16"/>
      <c r="U45" s="16">
        <v>15</v>
      </c>
      <c r="V45" s="16"/>
      <c r="W45" s="16"/>
      <c r="X45" s="16">
        <v>6</v>
      </c>
      <c r="Y45" s="16"/>
      <c r="Z45" s="16"/>
      <c r="AA45" s="16"/>
      <c r="AB45" s="16">
        <v>5</v>
      </c>
      <c r="AC45" s="16"/>
      <c r="AD45" s="16"/>
      <c r="AE45" s="16"/>
      <c r="AF45" s="16">
        <v>5</v>
      </c>
      <c r="AG45" s="16">
        <v>10</v>
      </c>
    </row>
    <row r="46" spans="1:33" s="17" customFormat="1" ht="29.25">
      <c r="A46" s="13">
        <f t="shared" si="2"/>
        <v>40</v>
      </c>
      <c r="B46" s="13">
        <v>44</v>
      </c>
      <c r="C46" s="13" t="s">
        <v>179</v>
      </c>
      <c r="D46" s="13" t="s">
        <v>180</v>
      </c>
      <c r="E46" s="13" t="s">
        <v>181</v>
      </c>
      <c r="F46" s="13" t="s">
        <v>65</v>
      </c>
      <c r="G46" s="13" t="s">
        <v>66</v>
      </c>
      <c r="H46" s="13"/>
      <c r="I46" s="13"/>
      <c r="J46" s="13"/>
      <c r="K46" s="13"/>
      <c r="L46" s="13" t="s">
        <v>41</v>
      </c>
      <c r="M46" s="14">
        <v>126</v>
      </c>
      <c r="N46" s="14">
        <v>527100</v>
      </c>
      <c r="O46" s="14">
        <f t="shared" si="0"/>
        <v>66414600</v>
      </c>
      <c r="P46" s="13" t="s">
        <v>67</v>
      </c>
      <c r="Q46" s="15"/>
      <c r="R46" s="13">
        <f t="shared" si="1"/>
        <v>40</v>
      </c>
      <c r="S46" s="16">
        <v>16</v>
      </c>
      <c r="T46" s="16">
        <v>15</v>
      </c>
      <c r="U46" s="16">
        <v>30</v>
      </c>
      <c r="V46" s="16"/>
      <c r="W46" s="16">
        <v>5</v>
      </c>
      <c r="X46" s="16"/>
      <c r="Y46" s="16">
        <v>5</v>
      </c>
      <c r="Z46" s="16"/>
      <c r="AA46" s="16">
        <v>30</v>
      </c>
      <c r="AB46" s="16">
        <v>5</v>
      </c>
      <c r="AC46" s="16">
        <v>10</v>
      </c>
      <c r="AD46" s="16"/>
      <c r="AE46" s="16"/>
      <c r="AF46" s="16"/>
      <c r="AG46" s="16">
        <v>10</v>
      </c>
    </row>
    <row r="47" spans="1:33" s="17" customFormat="1" ht="19.5">
      <c r="A47" s="13">
        <f t="shared" si="2"/>
        <v>41</v>
      </c>
      <c r="B47" s="13">
        <v>45</v>
      </c>
      <c r="C47" s="13" t="s">
        <v>182</v>
      </c>
      <c r="D47" s="13" t="s">
        <v>183</v>
      </c>
      <c r="E47" s="13" t="s">
        <v>184</v>
      </c>
      <c r="F47" s="13" t="s">
        <v>39</v>
      </c>
      <c r="G47" s="13" t="s">
        <v>136</v>
      </c>
      <c r="H47" s="13"/>
      <c r="I47" s="13"/>
      <c r="J47" s="13"/>
      <c r="K47" s="13"/>
      <c r="L47" s="13" t="s">
        <v>41</v>
      </c>
      <c r="M47" s="14">
        <v>425</v>
      </c>
      <c r="N47" s="14">
        <v>114450</v>
      </c>
      <c r="O47" s="14">
        <f t="shared" si="0"/>
        <v>48641250</v>
      </c>
      <c r="P47" s="13" t="s">
        <v>55</v>
      </c>
      <c r="Q47" s="15"/>
      <c r="R47" s="13">
        <f t="shared" si="1"/>
        <v>41</v>
      </c>
      <c r="S47" s="16">
        <v>37</v>
      </c>
      <c r="T47" s="16">
        <v>30</v>
      </c>
      <c r="U47" s="16">
        <v>70</v>
      </c>
      <c r="V47" s="16">
        <v>3</v>
      </c>
      <c r="W47" s="16">
        <v>160</v>
      </c>
      <c r="X47" s="16"/>
      <c r="Y47" s="16">
        <v>10</v>
      </c>
      <c r="Z47" s="16"/>
      <c r="AA47" s="16">
        <v>80</v>
      </c>
      <c r="AB47" s="16">
        <v>5</v>
      </c>
      <c r="AC47" s="16"/>
      <c r="AD47" s="16"/>
      <c r="AE47" s="16"/>
      <c r="AF47" s="16">
        <v>10</v>
      </c>
      <c r="AG47" s="16">
        <v>20</v>
      </c>
    </row>
    <row r="48" spans="1:33" s="17" customFormat="1" ht="19.5">
      <c r="A48" s="13">
        <f t="shared" si="2"/>
        <v>42</v>
      </c>
      <c r="B48" s="13">
        <v>46</v>
      </c>
      <c r="C48" s="13" t="s">
        <v>185</v>
      </c>
      <c r="D48" s="13" t="s">
        <v>186</v>
      </c>
      <c r="E48" s="13" t="s">
        <v>187</v>
      </c>
      <c r="F48" s="13" t="s">
        <v>39</v>
      </c>
      <c r="G48" s="13" t="s">
        <v>188</v>
      </c>
      <c r="H48" s="13"/>
      <c r="I48" s="13"/>
      <c r="J48" s="13"/>
      <c r="K48" s="13"/>
      <c r="L48" s="13" t="s">
        <v>41</v>
      </c>
      <c r="M48" s="14">
        <v>68</v>
      </c>
      <c r="N48" s="14">
        <v>64050</v>
      </c>
      <c r="O48" s="14">
        <f t="shared" si="0"/>
        <v>4355400</v>
      </c>
      <c r="P48" s="13" t="s">
        <v>55</v>
      </c>
      <c r="Q48" s="15"/>
      <c r="R48" s="13">
        <f t="shared" si="1"/>
        <v>42</v>
      </c>
      <c r="S48" s="16"/>
      <c r="T48" s="16"/>
      <c r="U48" s="16"/>
      <c r="V48" s="16"/>
      <c r="W48" s="16"/>
      <c r="X48" s="16"/>
      <c r="Y48" s="16">
        <v>3</v>
      </c>
      <c r="Z48" s="16"/>
      <c r="AA48" s="16">
        <v>60</v>
      </c>
      <c r="AB48" s="16">
        <v>5</v>
      </c>
      <c r="AC48" s="16"/>
      <c r="AD48" s="16"/>
      <c r="AE48" s="16"/>
      <c r="AF48" s="16"/>
      <c r="AG48" s="16"/>
    </row>
    <row r="49" spans="1:33" s="17" customFormat="1" ht="19.5">
      <c r="A49" s="13">
        <f t="shared" si="2"/>
        <v>43</v>
      </c>
      <c r="B49" s="13">
        <v>47</v>
      </c>
      <c r="C49" s="13" t="s">
        <v>189</v>
      </c>
      <c r="D49" s="13" t="s">
        <v>190</v>
      </c>
      <c r="E49" s="13" t="s">
        <v>191</v>
      </c>
      <c r="F49" s="13" t="s">
        <v>39</v>
      </c>
      <c r="G49" s="13" t="s">
        <v>71</v>
      </c>
      <c r="H49" s="13"/>
      <c r="I49" s="13"/>
      <c r="J49" s="13"/>
      <c r="K49" s="13"/>
      <c r="L49" s="13" t="s">
        <v>41</v>
      </c>
      <c r="M49" s="14">
        <v>123</v>
      </c>
      <c r="N49" s="14">
        <v>103950</v>
      </c>
      <c r="O49" s="14">
        <f t="shared" si="0"/>
        <v>12785850</v>
      </c>
      <c r="P49" s="13" t="s">
        <v>55</v>
      </c>
      <c r="Q49" s="15"/>
      <c r="R49" s="13">
        <f t="shared" si="1"/>
        <v>43</v>
      </c>
      <c r="S49" s="16"/>
      <c r="T49" s="16"/>
      <c r="U49" s="16"/>
      <c r="V49" s="16"/>
      <c r="W49" s="16"/>
      <c r="X49" s="16"/>
      <c r="Y49" s="16">
        <v>3</v>
      </c>
      <c r="Z49" s="16">
        <v>10</v>
      </c>
      <c r="AA49" s="16">
        <v>100</v>
      </c>
      <c r="AB49" s="16"/>
      <c r="AC49" s="16"/>
      <c r="AD49" s="16"/>
      <c r="AE49" s="16"/>
      <c r="AF49" s="16"/>
      <c r="AG49" s="16">
        <v>10</v>
      </c>
    </row>
    <row r="50" spans="1:33" s="17" customFormat="1" ht="19.5">
      <c r="A50" s="13">
        <f t="shared" si="2"/>
        <v>44</v>
      </c>
      <c r="B50" s="13">
        <v>48</v>
      </c>
      <c r="C50" s="13" t="s">
        <v>192</v>
      </c>
      <c r="D50" s="13" t="s">
        <v>193</v>
      </c>
      <c r="E50" s="13" t="s">
        <v>194</v>
      </c>
      <c r="F50" s="13" t="s">
        <v>39</v>
      </c>
      <c r="G50" s="13" t="s">
        <v>46</v>
      </c>
      <c r="H50" s="13"/>
      <c r="I50" s="13"/>
      <c r="J50" s="13"/>
      <c r="K50" s="13"/>
      <c r="L50" s="13" t="s">
        <v>41</v>
      </c>
      <c r="M50" s="14">
        <v>58</v>
      </c>
      <c r="N50" s="14">
        <v>114450</v>
      </c>
      <c r="O50" s="14">
        <f t="shared" si="0"/>
        <v>6638100</v>
      </c>
      <c r="P50" s="13" t="s">
        <v>55</v>
      </c>
      <c r="Q50" s="15"/>
      <c r="R50" s="13">
        <f t="shared" si="1"/>
        <v>44</v>
      </c>
      <c r="S50" s="16">
        <v>8</v>
      </c>
      <c r="T50" s="16"/>
      <c r="U50" s="16">
        <v>30</v>
      </c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>
        <v>20</v>
      </c>
    </row>
    <row r="51" spans="1:33" s="17" customFormat="1" ht="29.25">
      <c r="A51" s="13">
        <f t="shared" si="2"/>
        <v>45</v>
      </c>
      <c r="B51" s="13">
        <v>49</v>
      </c>
      <c r="C51" s="13" t="s">
        <v>195</v>
      </c>
      <c r="D51" s="13" t="s">
        <v>196</v>
      </c>
      <c r="E51" s="13" t="s">
        <v>197</v>
      </c>
      <c r="F51" s="13" t="s">
        <v>39</v>
      </c>
      <c r="G51" s="13" t="s">
        <v>46</v>
      </c>
      <c r="H51" s="13"/>
      <c r="I51" s="13"/>
      <c r="J51" s="13"/>
      <c r="K51" s="13"/>
      <c r="L51" s="13" t="s">
        <v>41</v>
      </c>
      <c r="M51" s="14">
        <v>10</v>
      </c>
      <c r="N51" s="14">
        <v>160000</v>
      </c>
      <c r="O51" s="14">
        <f t="shared" si="0"/>
        <v>1600000</v>
      </c>
      <c r="P51" s="13" t="s">
        <v>61</v>
      </c>
      <c r="Q51" s="15"/>
      <c r="R51" s="13">
        <f t="shared" si="1"/>
        <v>45</v>
      </c>
      <c r="S51" s="16"/>
      <c r="T51" s="16">
        <v>10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</row>
    <row r="52" spans="1:33" s="17" customFormat="1" ht="19.5">
      <c r="A52" s="13">
        <f t="shared" si="2"/>
        <v>46</v>
      </c>
      <c r="B52" s="13">
        <v>50</v>
      </c>
      <c r="C52" s="13" t="s">
        <v>198</v>
      </c>
      <c r="D52" s="13" t="s">
        <v>199</v>
      </c>
      <c r="E52" s="13" t="s">
        <v>200</v>
      </c>
      <c r="F52" s="13" t="s">
        <v>39</v>
      </c>
      <c r="G52" s="13" t="s">
        <v>46</v>
      </c>
      <c r="H52" s="13"/>
      <c r="I52" s="13"/>
      <c r="J52" s="13"/>
      <c r="K52" s="13"/>
      <c r="L52" s="13" t="s">
        <v>41</v>
      </c>
      <c r="M52" s="14">
        <v>118</v>
      </c>
      <c r="N52" s="14">
        <v>97650</v>
      </c>
      <c r="O52" s="14">
        <f t="shared" si="0"/>
        <v>11522700</v>
      </c>
      <c r="P52" s="13" t="s">
        <v>55</v>
      </c>
      <c r="Q52" s="15"/>
      <c r="R52" s="13">
        <f t="shared" si="1"/>
        <v>46</v>
      </c>
      <c r="S52" s="16">
        <v>8</v>
      </c>
      <c r="T52" s="16">
        <v>15</v>
      </c>
      <c r="U52" s="16">
        <v>40</v>
      </c>
      <c r="V52" s="16"/>
      <c r="W52" s="16"/>
      <c r="X52" s="16"/>
      <c r="Y52" s="16"/>
      <c r="Z52" s="16">
        <v>20</v>
      </c>
      <c r="AA52" s="16"/>
      <c r="AB52" s="16">
        <v>5</v>
      </c>
      <c r="AC52" s="16"/>
      <c r="AD52" s="16"/>
      <c r="AE52" s="16">
        <v>30</v>
      </c>
      <c r="AF52" s="16"/>
      <c r="AG52" s="16"/>
    </row>
    <row r="53" spans="1:33" s="17" customFormat="1" ht="19.5">
      <c r="A53" s="13">
        <f t="shared" si="2"/>
        <v>47</v>
      </c>
      <c r="B53" s="13">
        <v>52</v>
      </c>
      <c r="C53" s="13" t="s">
        <v>201</v>
      </c>
      <c r="D53" s="13" t="s">
        <v>202</v>
      </c>
      <c r="E53" s="13" t="s">
        <v>203</v>
      </c>
      <c r="F53" s="13" t="s">
        <v>39</v>
      </c>
      <c r="G53" s="13" t="s">
        <v>46</v>
      </c>
      <c r="H53" s="13"/>
      <c r="I53" s="13"/>
      <c r="J53" s="13"/>
      <c r="K53" s="13"/>
      <c r="L53" s="13" t="s">
        <v>41</v>
      </c>
      <c r="M53" s="14">
        <v>302</v>
      </c>
      <c r="N53" s="14">
        <v>54600</v>
      </c>
      <c r="O53" s="14">
        <f t="shared" si="0"/>
        <v>16489200</v>
      </c>
      <c r="P53" s="13" t="s">
        <v>42</v>
      </c>
      <c r="Q53" s="15"/>
      <c r="R53" s="13">
        <f t="shared" si="1"/>
        <v>47</v>
      </c>
      <c r="S53" s="16">
        <v>8</v>
      </c>
      <c r="T53" s="16">
        <v>60</v>
      </c>
      <c r="U53" s="16">
        <v>40</v>
      </c>
      <c r="V53" s="16">
        <v>3</v>
      </c>
      <c r="W53" s="16">
        <v>3</v>
      </c>
      <c r="X53" s="16"/>
      <c r="Y53" s="16">
        <v>3</v>
      </c>
      <c r="Z53" s="16">
        <v>20</v>
      </c>
      <c r="AA53" s="16">
        <v>30</v>
      </c>
      <c r="AB53" s="16">
        <v>5</v>
      </c>
      <c r="AC53" s="16"/>
      <c r="AD53" s="16">
        <v>40</v>
      </c>
      <c r="AE53" s="16">
        <v>60</v>
      </c>
      <c r="AF53" s="16"/>
      <c r="AG53" s="16">
        <v>30</v>
      </c>
    </row>
    <row r="54" spans="1:33" s="17" customFormat="1" ht="19.5">
      <c r="A54" s="13">
        <f t="shared" si="2"/>
        <v>48</v>
      </c>
      <c r="B54" s="13">
        <v>53</v>
      </c>
      <c r="C54" s="13" t="s">
        <v>204</v>
      </c>
      <c r="D54" s="13" t="s">
        <v>205</v>
      </c>
      <c r="E54" s="13" t="s">
        <v>206</v>
      </c>
      <c r="F54" s="13" t="s">
        <v>39</v>
      </c>
      <c r="G54" s="13" t="s">
        <v>46</v>
      </c>
      <c r="H54" s="13"/>
      <c r="I54" s="13"/>
      <c r="J54" s="13"/>
      <c r="K54" s="13"/>
      <c r="L54" s="13" t="s">
        <v>41</v>
      </c>
      <c r="M54" s="14">
        <v>35</v>
      </c>
      <c r="N54" s="14">
        <v>108150</v>
      </c>
      <c r="O54" s="14">
        <f t="shared" si="0"/>
        <v>3785250</v>
      </c>
      <c r="P54" s="13" t="s">
        <v>55</v>
      </c>
      <c r="Q54" s="15"/>
      <c r="R54" s="13">
        <f t="shared" si="1"/>
        <v>48</v>
      </c>
      <c r="S54" s="16"/>
      <c r="T54" s="16"/>
      <c r="U54" s="16"/>
      <c r="V54" s="16"/>
      <c r="W54" s="16"/>
      <c r="X54" s="16"/>
      <c r="Y54" s="16"/>
      <c r="Z54" s="16"/>
      <c r="AA54" s="16"/>
      <c r="AB54" s="16">
        <v>5</v>
      </c>
      <c r="AC54" s="16"/>
      <c r="AD54" s="16"/>
      <c r="AE54" s="16"/>
      <c r="AF54" s="16"/>
      <c r="AG54" s="16">
        <v>30</v>
      </c>
    </row>
    <row r="55" spans="1:33" s="17" customFormat="1" ht="19.5">
      <c r="A55" s="13">
        <f t="shared" si="2"/>
        <v>49</v>
      </c>
      <c r="B55" s="13">
        <v>54</v>
      </c>
      <c r="C55" s="13" t="s">
        <v>207</v>
      </c>
      <c r="D55" s="13" t="s">
        <v>208</v>
      </c>
      <c r="E55" s="13" t="s">
        <v>209</v>
      </c>
      <c r="F55" s="13" t="s">
        <v>39</v>
      </c>
      <c r="G55" s="13" t="s">
        <v>46</v>
      </c>
      <c r="H55" s="13"/>
      <c r="I55" s="13"/>
      <c r="J55" s="13"/>
      <c r="K55" s="13"/>
      <c r="L55" s="13" t="s">
        <v>41</v>
      </c>
      <c r="M55" s="14">
        <v>10</v>
      </c>
      <c r="N55" s="14">
        <v>93450</v>
      </c>
      <c r="O55" s="14">
        <f t="shared" si="0"/>
        <v>934500</v>
      </c>
      <c r="P55" s="13" t="s">
        <v>55</v>
      </c>
      <c r="Q55" s="15"/>
      <c r="R55" s="13">
        <f t="shared" si="1"/>
        <v>49</v>
      </c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>
        <v>10</v>
      </c>
    </row>
    <row r="56" spans="1:33" s="17" customFormat="1" ht="19.5">
      <c r="A56" s="13">
        <f t="shared" si="2"/>
        <v>50</v>
      </c>
      <c r="B56" s="13">
        <v>55</v>
      </c>
      <c r="C56" s="13" t="s">
        <v>210</v>
      </c>
      <c r="D56" s="13" t="s">
        <v>211</v>
      </c>
      <c r="E56" s="13" t="s">
        <v>212</v>
      </c>
      <c r="F56" s="13" t="s">
        <v>39</v>
      </c>
      <c r="G56" s="13" t="s">
        <v>46</v>
      </c>
      <c r="H56" s="13"/>
      <c r="I56" s="13"/>
      <c r="J56" s="13"/>
      <c r="K56" s="13"/>
      <c r="L56" s="13" t="s">
        <v>41</v>
      </c>
      <c r="M56" s="14">
        <v>228</v>
      </c>
      <c r="N56" s="14">
        <v>52500</v>
      </c>
      <c r="O56" s="14">
        <f t="shared" si="0"/>
        <v>11970000</v>
      </c>
      <c r="P56" s="13" t="s">
        <v>42</v>
      </c>
      <c r="Q56" s="15"/>
      <c r="R56" s="13">
        <f t="shared" si="1"/>
        <v>50</v>
      </c>
      <c r="S56" s="16"/>
      <c r="T56" s="16"/>
      <c r="U56" s="16">
        <v>30</v>
      </c>
      <c r="V56" s="16"/>
      <c r="W56" s="16">
        <v>10</v>
      </c>
      <c r="X56" s="16"/>
      <c r="Y56" s="16">
        <v>3</v>
      </c>
      <c r="Z56" s="16">
        <v>30</v>
      </c>
      <c r="AA56" s="16">
        <v>80</v>
      </c>
      <c r="AB56" s="16">
        <v>5</v>
      </c>
      <c r="AC56" s="16"/>
      <c r="AD56" s="16">
        <v>20</v>
      </c>
      <c r="AE56" s="16">
        <v>30</v>
      </c>
      <c r="AF56" s="16"/>
      <c r="AG56" s="16">
        <v>20</v>
      </c>
    </row>
    <row r="57" spans="1:33" s="17" customFormat="1" ht="19.5">
      <c r="A57" s="13">
        <f t="shared" si="2"/>
        <v>51</v>
      </c>
      <c r="B57" s="13">
        <v>56</v>
      </c>
      <c r="C57" s="13" t="s">
        <v>213</v>
      </c>
      <c r="D57" s="13" t="s">
        <v>214</v>
      </c>
      <c r="E57" s="13" t="s">
        <v>215</v>
      </c>
      <c r="F57" s="13" t="s">
        <v>39</v>
      </c>
      <c r="G57" s="13" t="s">
        <v>46</v>
      </c>
      <c r="H57" s="13"/>
      <c r="I57" s="13"/>
      <c r="J57" s="13"/>
      <c r="K57" s="13"/>
      <c r="L57" s="13" t="s">
        <v>41</v>
      </c>
      <c r="M57" s="14">
        <v>183</v>
      </c>
      <c r="N57" s="14">
        <v>164850</v>
      </c>
      <c r="O57" s="14">
        <f t="shared" si="0"/>
        <v>30167550</v>
      </c>
      <c r="P57" s="13" t="s">
        <v>95</v>
      </c>
      <c r="Q57" s="15"/>
      <c r="R57" s="13">
        <f t="shared" si="1"/>
        <v>51</v>
      </c>
      <c r="S57" s="16"/>
      <c r="T57" s="16"/>
      <c r="U57" s="16">
        <v>30</v>
      </c>
      <c r="V57" s="16"/>
      <c r="W57" s="16"/>
      <c r="X57" s="16"/>
      <c r="Y57" s="16">
        <v>3</v>
      </c>
      <c r="Z57" s="16"/>
      <c r="AA57" s="16">
        <v>150</v>
      </c>
      <c r="AB57" s="16"/>
      <c r="AC57" s="16"/>
      <c r="AD57" s="16"/>
      <c r="AE57" s="16"/>
      <c r="AF57" s="16"/>
      <c r="AG57" s="16"/>
    </row>
    <row r="58" spans="1:33" s="17" customFormat="1" ht="19.5">
      <c r="A58" s="13">
        <f t="shared" si="2"/>
        <v>52</v>
      </c>
      <c r="B58" s="13">
        <v>57</v>
      </c>
      <c r="C58" s="13" t="s">
        <v>216</v>
      </c>
      <c r="D58" s="13" t="s">
        <v>217</v>
      </c>
      <c r="E58" s="13" t="s">
        <v>218</v>
      </c>
      <c r="F58" s="13" t="s">
        <v>39</v>
      </c>
      <c r="G58" s="13" t="s">
        <v>219</v>
      </c>
      <c r="H58" s="13"/>
      <c r="I58" s="13"/>
      <c r="J58" s="13"/>
      <c r="K58" s="13"/>
      <c r="L58" s="13" t="s">
        <v>41</v>
      </c>
      <c r="M58" s="14">
        <v>63</v>
      </c>
      <c r="N58" s="14">
        <v>87150</v>
      </c>
      <c r="O58" s="14">
        <f t="shared" si="0"/>
        <v>5490450</v>
      </c>
      <c r="P58" s="13" t="s">
        <v>55</v>
      </c>
      <c r="Q58" s="15"/>
      <c r="R58" s="13">
        <f t="shared" si="1"/>
        <v>52</v>
      </c>
      <c r="S58" s="16"/>
      <c r="T58" s="16"/>
      <c r="U58" s="16"/>
      <c r="V58" s="16"/>
      <c r="W58" s="16"/>
      <c r="X58" s="16"/>
      <c r="Y58" s="16">
        <v>3</v>
      </c>
      <c r="Z58" s="16"/>
      <c r="AA58" s="16">
        <v>40</v>
      </c>
      <c r="AB58" s="16"/>
      <c r="AC58" s="16"/>
      <c r="AD58" s="16"/>
      <c r="AE58" s="16"/>
      <c r="AF58" s="16"/>
      <c r="AG58" s="16">
        <v>20</v>
      </c>
    </row>
    <row r="59" spans="1:33" s="17" customFormat="1" ht="19.5">
      <c r="A59" s="13">
        <f t="shared" si="2"/>
        <v>53</v>
      </c>
      <c r="B59" s="13">
        <v>58</v>
      </c>
      <c r="C59" s="13" t="s">
        <v>220</v>
      </c>
      <c r="D59" s="13" t="s">
        <v>221</v>
      </c>
      <c r="E59" s="13" t="s">
        <v>222</v>
      </c>
      <c r="F59" s="13" t="s">
        <v>65</v>
      </c>
      <c r="G59" s="13" t="s">
        <v>172</v>
      </c>
      <c r="H59" s="13"/>
      <c r="I59" s="13"/>
      <c r="J59" s="13"/>
      <c r="K59" s="13"/>
      <c r="L59" s="13" t="s">
        <v>41</v>
      </c>
      <c r="M59" s="14">
        <v>311</v>
      </c>
      <c r="N59" s="14">
        <v>695100</v>
      </c>
      <c r="O59" s="14">
        <f t="shared" si="0"/>
        <v>216176100</v>
      </c>
      <c r="P59" s="13" t="s">
        <v>95</v>
      </c>
      <c r="Q59" s="15"/>
      <c r="R59" s="13">
        <f t="shared" si="1"/>
        <v>53</v>
      </c>
      <c r="S59" s="16"/>
      <c r="T59" s="16">
        <v>130</v>
      </c>
      <c r="U59" s="16"/>
      <c r="V59" s="16">
        <v>3</v>
      </c>
      <c r="W59" s="16">
        <v>120</v>
      </c>
      <c r="X59" s="16">
        <v>3</v>
      </c>
      <c r="Y59" s="16"/>
      <c r="Z59" s="16"/>
      <c r="AA59" s="16"/>
      <c r="AB59" s="16">
        <v>5</v>
      </c>
      <c r="AC59" s="16"/>
      <c r="AD59" s="16"/>
      <c r="AE59" s="16">
        <v>30</v>
      </c>
      <c r="AF59" s="16">
        <v>10</v>
      </c>
      <c r="AG59" s="16">
        <v>10</v>
      </c>
    </row>
    <row r="60" spans="1:33" s="17" customFormat="1" ht="19.5">
      <c r="A60" s="13">
        <f t="shared" si="2"/>
        <v>54</v>
      </c>
      <c r="B60" s="13">
        <v>59</v>
      </c>
      <c r="C60" s="13" t="s">
        <v>223</v>
      </c>
      <c r="D60" s="13" t="s">
        <v>221</v>
      </c>
      <c r="E60" s="13" t="s">
        <v>222</v>
      </c>
      <c r="F60" s="13" t="s">
        <v>39</v>
      </c>
      <c r="G60" s="13" t="s">
        <v>172</v>
      </c>
      <c r="H60" s="13"/>
      <c r="I60" s="13"/>
      <c r="J60" s="13"/>
      <c r="K60" s="13"/>
      <c r="L60" s="13" t="s">
        <v>41</v>
      </c>
      <c r="M60" s="14">
        <v>216</v>
      </c>
      <c r="N60" s="14">
        <v>378000</v>
      </c>
      <c r="O60" s="14">
        <f t="shared" si="0"/>
        <v>81648000</v>
      </c>
      <c r="P60" s="13" t="s">
        <v>42</v>
      </c>
      <c r="Q60" s="15"/>
      <c r="R60" s="13">
        <f t="shared" si="1"/>
        <v>54</v>
      </c>
      <c r="S60" s="16">
        <v>16</v>
      </c>
      <c r="T60" s="16"/>
      <c r="U60" s="16">
        <v>50</v>
      </c>
      <c r="V60" s="16">
        <v>3</v>
      </c>
      <c r="W60" s="16">
        <v>30</v>
      </c>
      <c r="X60" s="16"/>
      <c r="Y60" s="16">
        <v>7</v>
      </c>
      <c r="Z60" s="16"/>
      <c r="AA60" s="16">
        <v>80</v>
      </c>
      <c r="AB60" s="16"/>
      <c r="AC60" s="16"/>
      <c r="AD60" s="16">
        <v>30</v>
      </c>
      <c r="AE60" s="16"/>
      <c r="AF60" s="16"/>
      <c r="AG60" s="16"/>
    </row>
    <row r="61" spans="1:33" s="17" customFormat="1" ht="19.5">
      <c r="A61" s="13">
        <f t="shared" si="2"/>
        <v>55</v>
      </c>
      <c r="B61" s="13">
        <v>60</v>
      </c>
      <c r="C61" s="13" t="s">
        <v>224</v>
      </c>
      <c r="D61" s="13" t="s">
        <v>225</v>
      </c>
      <c r="E61" s="13" t="s">
        <v>226</v>
      </c>
      <c r="F61" s="13" t="s">
        <v>65</v>
      </c>
      <c r="G61" s="13" t="s">
        <v>91</v>
      </c>
      <c r="H61" s="13"/>
      <c r="I61" s="13"/>
      <c r="J61" s="13"/>
      <c r="K61" s="13"/>
      <c r="L61" s="13" t="s">
        <v>41</v>
      </c>
      <c r="M61" s="14">
        <v>258</v>
      </c>
      <c r="N61" s="14">
        <v>294000</v>
      </c>
      <c r="O61" s="14">
        <f t="shared" si="0"/>
        <v>75852000</v>
      </c>
      <c r="P61" s="13" t="s">
        <v>42</v>
      </c>
      <c r="Q61" s="15"/>
      <c r="R61" s="13">
        <f t="shared" si="1"/>
        <v>55</v>
      </c>
      <c r="S61" s="16">
        <v>16</v>
      </c>
      <c r="T61" s="16">
        <v>70</v>
      </c>
      <c r="U61" s="16"/>
      <c r="V61" s="16"/>
      <c r="W61" s="16"/>
      <c r="X61" s="16"/>
      <c r="Y61" s="16">
        <v>7</v>
      </c>
      <c r="Z61" s="16"/>
      <c r="AA61" s="16">
        <v>80</v>
      </c>
      <c r="AB61" s="16">
        <v>5</v>
      </c>
      <c r="AC61" s="16"/>
      <c r="AD61" s="16">
        <v>10</v>
      </c>
      <c r="AE61" s="16">
        <v>40</v>
      </c>
      <c r="AF61" s="16"/>
      <c r="AG61" s="16">
        <v>30</v>
      </c>
    </row>
    <row r="62" spans="1:33" s="17" customFormat="1" ht="19.5">
      <c r="A62" s="13">
        <f t="shared" si="2"/>
        <v>56</v>
      </c>
      <c r="B62" s="13">
        <v>61</v>
      </c>
      <c r="C62" s="13" t="s">
        <v>227</v>
      </c>
      <c r="D62" s="13" t="s">
        <v>228</v>
      </c>
      <c r="E62" s="13" t="s">
        <v>229</v>
      </c>
      <c r="F62" s="13" t="s">
        <v>39</v>
      </c>
      <c r="G62" s="13" t="s">
        <v>46</v>
      </c>
      <c r="H62" s="13"/>
      <c r="I62" s="13"/>
      <c r="J62" s="13"/>
      <c r="K62" s="13"/>
      <c r="L62" s="13" t="s">
        <v>41</v>
      </c>
      <c r="M62" s="14">
        <v>35</v>
      </c>
      <c r="N62" s="14">
        <v>97650</v>
      </c>
      <c r="O62" s="14">
        <f t="shared" si="0"/>
        <v>3417750</v>
      </c>
      <c r="P62" s="13" t="s">
        <v>95</v>
      </c>
      <c r="Q62" s="15"/>
      <c r="R62" s="13">
        <f t="shared" si="1"/>
        <v>56</v>
      </c>
      <c r="S62" s="16"/>
      <c r="T62" s="16">
        <v>10</v>
      </c>
      <c r="U62" s="16"/>
      <c r="V62" s="16"/>
      <c r="W62" s="16"/>
      <c r="X62" s="16"/>
      <c r="Y62" s="16"/>
      <c r="Z62" s="16"/>
      <c r="AA62" s="16"/>
      <c r="AB62" s="16">
        <v>5</v>
      </c>
      <c r="AC62" s="16"/>
      <c r="AD62" s="16"/>
      <c r="AE62" s="16"/>
      <c r="AF62" s="16"/>
      <c r="AG62" s="16">
        <v>20</v>
      </c>
    </row>
    <row r="63" spans="1:33" s="17" customFormat="1" ht="19.5">
      <c r="A63" s="13">
        <f t="shared" si="2"/>
        <v>57</v>
      </c>
      <c r="B63" s="13">
        <v>62</v>
      </c>
      <c r="C63" s="13" t="s">
        <v>230</v>
      </c>
      <c r="D63" s="13" t="s">
        <v>231</v>
      </c>
      <c r="E63" s="13" t="s">
        <v>232</v>
      </c>
      <c r="F63" s="13" t="s">
        <v>39</v>
      </c>
      <c r="G63" s="13" t="s">
        <v>233</v>
      </c>
      <c r="H63" s="13"/>
      <c r="I63" s="13"/>
      <c r="J63" s="13"/>
      <c r="K63" s="13"/>
      <c r="L63" s="13" t="s">
        <v>41</v>
      </c>
      <c r="M63" s="14">
        <v>902</v>
      </c>
      <c r="N63" s="14">
        <v>92400</v>
      </c>
      <c r="O63" s="14">
        <f t="shared" si="0"/>
        <v>83344800</v>
      </c>
      <c r="P63" s="13" t="s">
        <v>42</v>
      </c>
      <c r="Q63" s="15"/>
      <c r="R63" s="13">
        <f t="shared" si="1"/>
        <v>57</v>
      </c>
      <c r="S63" s="16">
        <v>32</v>
      </c>
      <c r="T63" s="16">
        <v>150</v>
      </c>
      <c r="U63" s="16"/>
      <c r="V63" s="16">
        <v>3</v>
      </c>
      <c r="W63" s="16">
        <v>130</v>
      </c>
      <c r="X63" s="16">
        <v>5</v>
      </c>
      <c r="Y63" s="16">
        <v>7</v>
      </c>
      <c r="Z63" s="16">
        <v>50</v>
      </c>
      <c r="AA63" s="16">
        <v>200</v>
      </c>
      <c r="AB63" s="16">
        <v>5</v>
      </c>
      <c r="AC63" s="16">
        <v>115</v>
      </c>
      <c r="AD63" s="16">
        <v>65</v>
      </c>
      <c r="AE63" s="16">
        <v>80</v>
      </c>
      <c r="AF63" s="16">
        <v>10</v>
      </c>
      <c r="AG63" s="16">
        <v>50</v>
      </c>
    </row>
    <row r="64" spans="1:33" s="17" customFormat="1" ht="19.5">
      <c r="A64" s="13">
        <f t="shared" si="2"/>
        <v>58</v>
      </c>
      <c r="B64" s="13">
        <v>63</v>
      </c>
      <c r="C64" s="13" t="s">
        <v>234</v>
      </c>
      <c r="D64" s="13" t="s">
        <v>235</v>
      </c>
      <c r="E64" s="13" t="s">
        <v>236</v>
      </c>
      <c r="F64" s="13" t="s">
        <v>39</v>
      </c>
      <c r="G64" s="13" t="s">
        <v>71</v>
      </c>
      <c r="H64" s="13"/>
      <c r="I64" s="13"/>
      <c r="J64" s="13"/>
      <c r="K64" s="13"/>
      <c r="L64" s="13" t="s">
        <v>41</v>
      </c>
      <c r="M64" s="14">
        <v>135</v>
      </c>
      <c r="N64" s="14">
        <v>109200</v>
      </c>
      <c r="O64" s="14">
        <f t="shared" si="0"/>
        <v>14742000</v>
      </c>
      <c r="P64" s="13" t="s">
        <v>55</v>
      </c>
      <c r="Q64" s="15"/>
      <c r="R64" s="13">
        <f t="shared" si="1"/>
        <v>58</v>
      </c>
      <c r="S64" s="16"/>
      <c r="T64" s="16"/>
      <c r="U64" s="16">
        <v>30</v>
      </c>
      <c r="V64" s="16"/>
      <c r="W64" s="16">
        <v>2</v>
      </c>
      <c r="X64" s="16"/>
      <c r="Y64" s="16">
        <v>3</v>
      </c>
      <c r="Z64" s="16">
        <v>5</v>
      </c>
      <c r="AA64" s="16">
        <v>30</v>
      </c>
      <c r="AB64" s="16">
        <v>5</v>
      </c>
      <c r="AC64" s="16"/>
      <c r="AD64" s="16">
        <v>30</v>
      </c>
      <c r="AE64" s="16">
        <v>30</v>
      </c>
      <c r="AF64" s="16"/>
      <c r="AG64" s="16"/>
    </row>
    <row r="65" spans="1:33" s="17" customFormat="1" ht="29.25">
      <c r="A65" s="13">
        <f t="shared" si="2"/>
        <v>59</v>
      </c>
      <c r="B65" s="13">
        <v>64</v>
      </c>
      <c r="C65" s="13" t="s">
        <v>237</v>
      </c>
      <c r="D65" s="13" t="s">
        <v>238</v>
      </c>
      <c r="E65" s="13" t="s">
        <v>239</v>
      </c>
      <c r="F65" s="13" t="s">
        <v>39</v>
      </c>
      <c r="G65" s="13" t="s">
        <v>54</v>
      </c>
      <c r="H65" s="13"/>
      <c r="I65" s="13"/>
      <c r="J65" s="13"/>
      <c r="K65" s="13"/>
      <c r="L65" s="13" t="s">
        <v>41</v>
      </c>
      <c r="M65" s="14">
        <v>50</v>
      </c>
      <c r="N65" s="14">
        <v>310000</v>
      </c>
      <c r="O65" s="14">
        <f t="shared" si="0"/>
        <v>15500000</v>
      </c>
      <c r="P65" s="13" t="s">
        <v>61</v>
      </c>
      <c r="Q65" s="15"/>
      <c r="R65" s="13">
        <f t="shared" si="1"/>
        <v>59</v>
      </c>
      <c r="S65" s="16"/>
      <c r="T65" s="16">
        <v>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>
        <v>30</v>
      </c>
      <c r="AF65" s="16"/>
      <c r="AG65" s="16"/>
    </row>
    <row r="66" spans="1:33" s="17" customFormat="1" ht="19.5">
      <c r="A66" s="13">
        <f t="shared" si="2"/>
        <v>60</v>
      </c>
      <c r="B66" s="13">
        <v>65</v>
      </c>
      <c r="C66" s="13" t="s">
        <v>240</v>
      </c>
      <c r="D66" s="13" t="s">
        <v>241</v>
      </c>
      <c r="E66" s="13" t="s">
        <v>242</v>
      </c>
      <c r="F66" s="13" t="s">
        <v>39</v>
      </c>
      <c r="G66" s="13" t="s">
        <v>46</v>
      </c>
      <c r="H66" s="13"/>
      <c r="I66" s="13"/>
      <c r="J66" s="13"/>
      <c r="K66" s="13"/>
      <c r="L66" s="13" t="s">
        <v>41</v>
      </c>
      <c r="M66" s="14">
        <v>23</v>
      </c>
      <c r="N66" s="14">
        <v>114450</v>
      </c>
      <c r="O66" s="14">
        <f t="shared" si="0"/>
        <v>2632350</v>
      </c>
      <c r="P66" s="13" t="s">
        <v>55</v>
      </c>
      <c r="Q66" s="15"/>
      <c r="R66" s="13">
        <f t="shared" si="1"/>
        <v>60</v>
      </c>
      <c r="S66" s="16"/>
      <c r="T66" s="16"/>
      <c r="U66" s="16"/>
      <c r="V66" s="16"/>
      <c r="W66" s="16"/>
      <c r="X66" s="16"/>
      <c r="Y66" s="16">
        <v>3</v>
      </c>
      <c r="Z66" s="16"/>
      <c r="AA66" s="16">
        <v>20</v>
      </c>
      <c r="AB66" s="16"/>
      <c r="AC66" s="16"/>
      <c r="AD66" s="16"/>
      <c r="AE66" s="16"/>
      <c r="AF66" s="16"/>
      <c r="AG66" s="16"/>
    </row>
    <row r="67" spans="1:33" s="17" customFormat="1" ht="19.5">
      <c r="A67" s="13">
        <f t="shared" si="2"/>
        <v>61</v>
      </c>
      <c r="B67" s="13">
        <v>66</v>
      </c>
      <c r="C67" s="13" t="s">
        <v>243</v>
      </c>
      <c r="D67" s="13" t="s">
        <v>244</v>
      </c>
      <c r="E67" s="13" t="s">
        <v>245</v>
      </c>
      <c r="F67" s="13" t="s">
        <v>65</v>
      </c>
      <c r="G67" s="13" t="s">
        <v>91</v>
      </c>
      <c r="H67" s="13"/>
      <c r="I67" s="13"/>
      <c r="J67" s="13"/>
      <c r="K67" s="13"/>
      <c r="L67" s="13" t="s">
        <v>41</v>
      </c>
      <c r="M67" s="14">
        <v>36</v>
      </c>
      <c r="N67" s="14">
        <v>129150</v>
      </c>
      <c r="O67" s="14">
        <f t="shared" si="0"/>
        <v>4649400</v>
      </c>
      <c r="P67" s="13" t="s">
        <v>55</v>
      </c>
      <c r="Q67" s="15"/>
      <c r="R67" s="13">
        <f t="shared" si="1"/>
        <v>61</v>
      </c>
      <c r="S67" s="16">
        <v>8</v>
      </c>
      <c r="T67" s="16"/>
      <c r="U67" s="16"/>
      <c r="V67" s="16"/>
      <c r="W67" s="16">
        <v>5</v>
      </c>
      <c r="X67" s="16">
        <v>3</v>
      </c>
      <c r="Y67" s="16"/>
      <c r="Z67" s="16"/>
      <c r="AA67" s="16"/>
      <c r="AB67" s="16"/>
      <c r="AC67" s="16"/>
      <c r="AD67" s="16">
        <v>20</v>
      </c>
      <c r="AE67" s="16"/>
      <c r="AF67" s="16"/>
      <c r="AG67" s="16"/>
    </row>
    <row r="68" spans="1:33" s="17" customFormat="1" ht="19.5">
      <c r="A68" s="13">
        <f t="shared" si="2"/>
        <v>62</v>
      </c>
      <c r="B68" s="13">
        <v>67</v>
      </c>
      <c r="C68" s="13" t="s">
        <v>246</v>
      </c>
      <c r="D68" s="13" t="s">
        <v>244</v>
      </c>
      <c r="E68" s="13" t="s">
        <v>245</v>
      </c>
      <c r="F68" s="13" t="s">
        <v>39</v>
      </c>
      <c r="G68" s="13" t="s">
        <v>91</v>
      </c>
      <c r="H68" s="13"/>
      <c r="I68" s="13"/>
      <c r="J68" s="13"/>
      <c r="K68" s="13"/>
      <c r="L68" s="13" t="s">
        <v>41</v>
      </c>
      <c r="M68" s="14">
        <v>93</v>
      </c>
      <c r="N68" s="14">
        <v>129150</v>
      </c>
      <c r="O68" s="14">
        <f t="shared" si="0"/>
        <v>12010950</v>
      </c>
      <c r="P68" s="13" t="s">
        <v>55</v>
      </c>
      <c r="Q68" s="15"/>
      <c r="R68" s="13">
        <f t="shared" si="1"/>
        <v>62</v>
      </c>
      <c r="S68" s="16"/>
      <c r="T68" s="16">
        <v>15</v>
      </c>
      <c r="U68" s="16"/>
      <c r="V68" s="16">
        <v>5</v>
      </c>
      <c r="W68" s="16"/>
      <c r="X68" s="16"/>
      <c r="Y68" s="16">
        <v>3</v>
      </c>
      <c r="Z68" s="16"/>
      <c r="AA68" s="16">
        <v>30</v>
      </c>
      <c r="AB68" s="16">
        <v>5</v>
      </c>
      <c r="AC68" s="16"/>
      <c r="AD68" s="16"/>
      <c r="AE68" s="16">
        <v>15</v>
      </c>
      <c r="AF68" s="16"/>
      <c r="AG68" s="16">
        <v>20</v>
      </c>
    </row>
    <row r="69" spans="1:33" s="17" customFormat="1" ht="19.5">
      <c r="A69" s="13">
        <f t="shared" si="2"/>
        <v>63</v>
      </c>
      <c r="B69" s="13">
        <v>68</v>
      </c>
      <c r="C69" s="13" t="s">
        <v>247</v>
      </c>
      <c r="D69" s="13" t="s">
        <v>248</v>
      </c>
      <c r="E69" s="13" t="s">
        <v>249</v>
      </c>
      <c r="F69" s="13" t="s">
        <v>65</v>
      </c>
      <c r="G69" s="13" t="s">
        <v>250</v>
      </c>
      <c r="H69" s="13"/>
      <c r="I69" s="13"/>
      <c r="J69" s="13"/>
      <c r="K69" s="13"/>
      <c r="L69" s="13" t="s">
        <v>41</v>
      </c>
      <c r="M69" s="14">
        <v>98</v>
      </c>
      <c r="N69" s="14">
        <v>240450</v>
      </c>
      <c r="O69" s="14">
        <f t="shared" si="0"/>
        <v>23564100</v>
      </c>
      <c r="P69" s="13" t="s">
        <v>55</v>
      </c>
      <c r="Q69" s="15"/>
      <c r="R69" s="13">
        <f t="shared" si="1"/>
        <v>63</v>
      </c>
      <c r="S69" s="16">
        <v>8</v>
      </c>
      <c r="T69" s="16">
        <v>30</v>
      </c>
      <c r="U69" s="16">
        <v>30</v>
      </c>
      <c r="V69" s="16"/>
      <c r="W69" s="16"/>
      <c r="X69" s="16"/>
      <c r="Y69" s="16">
        <v>5</v>
      </c>
      <c r="Z69" s="16"/>
      <c r="AA69" s="16"/>
      <c r="AB69" s="16">
        <v>5</v>
      </c>
      <c r="AC69" s="16"/>
      <c r="AD69" s="16"/>
      <c r="AE69" s="16"/>
      <c r="AF69" s="16"/>
      <c r="AG69" s="16">
        <v>20</v>
      </c>
    </row>
    <row r="70" spans="1:33" s="17" customFormat="1" ht="19.5">
      <c r="A70" s="13">
        <f t="shared" si="2"/>
        <v>64</v>
      </c>
      <c r="B70" s="13">
        <v>69</v>
      </c>
      <c r="C70" s="13" t="s">
        <v>251</v>
      </c>
      <c r="D70" s="13" t="s">
        <v>252</v>
      </c>
      <c r="E70" s="13" t="s">
        <v>253</v>
      </c>
      <c r="F70" s="13" t="s">
        <v>65</v>
      </c>
      <c r="G70" s="13" t="s">
        <v>54</v>
      </c>
      <c r="H70" s="13"/>
      <c r="I70" s="13"/>
      <c r="J70" s="13"/>
      <c r="K70" s="13"/>
      <c r="L70" s="13" t="s">
        <v>41</v>
      </c>
      <c r="M70" s="14">
        <v>166</v>
      </c>
      <c r="N70" s="14">
        <v>208950</v>
      </c>
      <c r="O70" s="14">
        <f t="shared" si="0"/>
        <v>34685700</v>
      </c>
      <c r="P70" s="13" t="s">
        <v>55</v>
      </c>
      <c r="Q70" s="15"/>
      <c r="R70" s="13">
        <f t="shared" si="1"/>
        <v>64</v>
      </c>
      <c r="S70" s="16">
        <v>24</v>
      </c>
      <c r="T70" s="16">
        <v>20</v>
      </c>
      <c r="U70" s="16"/>
      <c r="V70" s="16">
        <v>3</v>
      </c>
      <c r="W70" s="16">
        <v>45</v>
      </c>
      <c r="X70" s="16"/>
      <c r="Y70" s="16">
        <v>7</v>
      </c>
      <c r="Z70" s="16"/>
      <c r="AA70" s="16">
        <v>30</v>
      </c>
      <c r="AB70" s="16">
        <v>5</v>
      </c>
      <c r="AC70" s="16">
        <v>32</v>
      </c>
      <c r="AD70" s="16"/>
      <c r="AE70" s="16"/>
      <c r="AF70" s="16"/>
      <c r="AG70" s="16"/>
    </row>
    <row r="71" spans="1:33" s="17" customFormat="1" ht="19.5">
      <c r="A71" s="13">
        <f t="shared" si="2"/>
        <v>65</v>
      </c>
      <c r="B71" s="13">
        <v>70</v>
      </c>
      <c r="C71" s="13" t="s">
        <v>254</v>
      </c>
      <c r="D71" s="13" t="s">
        <v>255</v>
      </c>
      <c r="E71" s="13" t="s">
        <v>256</v>
      </c>
      <c r="F71" s="13" t="s">
        <v>39</v>
      </c>
      <c r="G71" s="13" t="s">
        <v>46</v>
      </c>
      <c r="H71" s="13"/>
      <c r="I71" s="13"/>
      <c r="J71" s="13"/>
      <c r="K71" s="13"/>
      <c r="L71" s="13" t="s">
        <v>41</v>
      </c>
      <c r="M71" s="14">
        <v>45</v>
      </c>
      <c r="N71" s="14">
        <v>157500</v>
      </c>
      <c r="O71" s="14">
        <f t="shared" ref="O71:O134" si="3">N71*M71</f>
        <v>7087500</v>
      </c>
      <c r="P71" s="13" t="s">
        <v>125</v>
      </c>
      <c r="Q71" s="15"/>
      <c r="R71" s="13">
        <f t="shared" si="1"/>
        <v>65</v>
      </c>
      <c r="S71" s="16"/>
      <c r="T71" s="16"/>
      <c r="U71" s="16"/>
      <c r="V71" s="16"/>
      <c r="W71" s="16"/>
      <c r="X71" s="16"/>
      <c r="Y71" s="16"/>
      <c r="Z71" s="16"/>
      <c r="AA71" s="16"/>
      <c r="AB71" s="16">
        <v>5</v>
      </c>
      <c r="AC71" s="16"/>
      <c r="AD71" s="16">
        <v>10</v>
      </c>
      <c r="AE71" s="16"/>
      <c r="AF71" s="16"/>
      <c r="AG71" s="16">
        <v>30</v>
      </c>
    </row>
    <row r="72" spans="1:33" s="17" customFormat="1" ht="29.25">
      <c r="A72" s="13">
        <f t="shared" si="2"/>
        <v>66</v>
      </c>
      <c r="B72" s="13">
        <v>71</v>
      </c>
      <c r="C72" s="13" t="s">
        <v>257</v>
      </c>
      <c r="D72" s="13" t="s">
        <v>258</v>
      </c>
      <c r="E72" s="13" t="s">
        <v>259</v>
      </c>
      <c r="F72" s="13" t="s">
        <v>65</v>
      </c>
      <c r="G72" s="13" t="s">
        <v>66</v>
      </c>
      <c r="H72" s="13"/>
      <c r="I72" s="13"/>
      <c r="J72" s="13"/>
      <c r="K72" s="13"/>
      <c r="L72" s="13" t="s">
        <v>41</v>
      </c>
      <c r="M72" s="14">
        <v>10</v>
      </c>
      <c r="N72" s="14">
        <v>200000</v>
      </c>
      <c r="O72" s="14">
        <f t="shared" si="3"/>
        <v>2000000</v>
      </c>
      <c r="P72" s="13" t="s">
        <v>61</v>
      </c>
      <c r="Q72" s="15"/>
      <c r="R72" s="13">
        <f t="shared" ref="R72:R135" si="4">A72</f>
        <v>66</v>
      </c>
      <c r="S72" s="16"/>
      <c r="T72" s="16">
        <v>10</v>
      </c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</row>
    <row r="73" spans="1:33" s="17" customFormat="1" ht="19.5">
      <c r="A73" s="13">
        <f t="shared" ref="A73:A136" si="5">A72+1</f>
        <v>67</v>
      </c>
      <c r="B73" s="13">
        <v>72</v>
      </c>
      <c r="C73" s="13" t="s">
        <v>260</v>
      </c>
      <c r="D73" s="13" t="s">
        <v>261</v>
      </c>
      <c r="E73" s="13" t="s">
        <v>262</v>
      </c>
      <c r="F73" s="13" t="s">
        <v>39</v>
      </c>
      <c r="G73" s="13" t="s">
        <v>172</v>
      </c>
      <c r="H73" s="13"/>
      <c r="I73" s="13"/>
      <c r="J73" s="13"/>
      <c r="K73" s="13"/>
      <c r="L73" s="13" t="s">
        <v>41</v>
      </c>
      <c r="M73" s="14">
        <v>55</v>
      </c>
      <c r="N73" s="14">
        <v>475650</v>
      </c>
      <c r="O73" s="14">
        <f t="shared" si="3"/>
        <v>26160750</v>
      </c>
      <c r="P73" s="13" t="s">
        <v>55</v>
      </c>
      <c r="Q73" s="15"/>
      <c r="R73" s="13">
        <f t="shared" si="4"/>
        <v>67</v>
      </c>
      <c r="S73" s="16">
        <v>35</v>
      </c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>
        <v>20</v>
      </c>
    </row>
    <row r="74" spans="1:33" s="17" customFormat="1" ht="29.25">
      <c r="A74" s="13">
        <f t="shared" si="5"/>
        <v>68</v>
      </c>
      <c r="B74" s="13">
        <v>73</v>
      </c>
      <c r="C74" s="13" t="s">
        <v>263</v>
      </c>
      <c r="D74" s="13" t="s">
        <v>264</v>
      </c>
      <c r="E74" s="13" t="s">
        <v>265</v>
      </c>
      <c r="F74" s="13" t="s">
        <v>59</v>
      </c>
      <c r="G74" s="13" t="s">
        <v>136</v>
      </c>
      <c r="H74" s="13"/>
      <c r="I74" s="13"/>
      <c r="J74" s="13"/>
      <c r="K74" s="13"/>
      <c r="L74" s="13" t="s">
        <v>41</v>
      </c>
      <c r="M74" s="14">
        <v>120</v>
      </c>
      <c r="N74" s="14">
        <v>260400</v>
      </c>
      <c r="O74" s="14">
        <f t="shared" si="3"/>
        <v>31248000</v>
      </c>
      <c r="P74" s="13" t="s">
        <v>67</v>
      </c>
      <c r="Q74" s="15"/>
      <c r="R74" s="13">
        <f t="shared" si="4"/>
        <v>68</v>
      </c>
      <c r="S74" s="16">
        <v>30</v>
      </c>
      <c r="T74" s="16">
        <v>15</v>
      </c>
      <c r="U74" s="16"/>
      <c r="V74" s="16"/>
      <c r="W74" s="16">
        <v>5</v>
      </c>
      <c r="X74" s="16"/>
      <c r="Y74" s="16">
        <v>7</v>
      </c>
      <c r="Z74" s="16"/>
      <c r="AA74" s="16">
        <v>20</v>
      </c>
      <c r="AB74" s="16">
        <v>5</v>
      </c>
      <c r="AC74" s="16"/>
      <c r="AD74" s="16"/>
      <c r="AE74" s="16">
        <v>18</v>
      </c>
      <c r="AF74" s="16"/>
      <c r="AG74" s="16">
        <v>20</v>
      </c>
    </row>
    <row r="75" spans="1:33" s="17" customFormat="1" ht="19.5">
      <c r="A75" s="13">
        <f t="shared" si="5"/>
        <v>69</v>
      </c>
      <c r="B75" s="13">
        <v>74</v>
      </c>
      <c r="C75" s="13" t="s">
        <v>266</v>
      </c>
      <c r="D75" s="13" t="s">
        <v>267</v>
      </c>
      <c r="E75" s="13" t="s">
        <v>268</v>
      </c>
      <c r="F75" s="13" t="s">
        <v>65</v>
      </c>
      <c r="G75" s="13" t="s">
        <v>269</v>
      </c>
      <c r="H75" s="13"/>
      <c r="I75" s="13"/>
      <c r="J75" s="13"/>
      <c r="K75" s="13"/>
      <c r="L75" s="13" t="s">
        <v>41</v>
      </c>
      <c r="M75" s="14">
        <v>110</v>
      </c>
      <c r="N75" s="14">
        <v>277200</v>
      </c>
      <c r="O75" s="14">
        <f t="shared" si="3"/>
        <v>30492000</v>
      </c>
      <c r="P75" s="13" t="s">
        <v>42</v>
      </c>
      <c r="Q75" s="15"/>
      <c r="R75" s="13">
        <f t="shared" si="4"/>
        <v>69</v>
      </c>
      <c r="S75" s="16">
        <v>35</v>
      </c>
      <c r="T75" s="16">
        <v>30</v>
      </c>
      <c r="U75" s="16"/>
      <c r="V75" s="16">
        <v>3</v>
      </c>
      <c r="W75" s="16">
        <v>2</v>
      </c>
      <c r="X75" s="16"/>
      <c r="Y75" s="16">
        <v>10</v>
      </c>
      <c r="Z75" s="16"/>
      <c r="AA75" s="16">
        <v>20</v>
      </c>
      <c r="AB75" s="16"/>
      <c r="AC75" s="16"/>
      <c r="AD75" s="16"/>
      <c r="AE75" s="16"/>
      <c r="AF75" s="16"/>
      <c r="AG75" s="16">
        <v>10</v>
      </c>
    </row>
    <row r="76" spans="1:33" s="17" customFormat="1" ht="19.5">
      <c r="A76" s="13">
        <f t="shared" si="5"/>
        <v>70</v>
      </c>
      <c r="B76" s="13">
        <v>75</v>
      </c>
      <c r="C76" s="13" t="s">
        <v>270</v>
      </c>
      <c r="D76" s="13" t="s">
        <v>267</v>
      </c>
      <c r="E76" s="13" t="s">
        <v>268</v>
      </c>
      <c r="F76" s="13" t="s">
        <v>39</v>
      </c>
      <c r="G76" s="13" t="s">
        <v>269</v>
      </c>
      <c r="H76" s="13"/>
      <c r="I76" s="13"/>
      <c r="J76" s="13"/>
      <c r="K76" s="13"/>
      <c r="L76" s="13" t="s">
        <v>41</v>
      </c>
      <c r="M76" s="14">
        <v>38</v>
      </c>
      <c r="N76" s="14">
        <v>327600</v>
      </c>
      <c r="O76" s="14">
        <f t="shared" si="3"/>
        <v>12448800</v>
      </c>
      <c r="P76" s="13" t="s">
        <v>55</v>
      </c>
      <c r="Q76" s="15"/>
      <c r="R76" s="13">
        <f t="shared" si="4"/>
        <v>70</v>
      </c>
      <c r="S76" s="16"/>
      <c r="T76" s="16"/>
      <c r="U76" s="16"/>
      <c r="V76" s="16">
        <v>3</v>
      </c>
      <c r="W76" s="16"/>
      <c r="X76" s="16"/>
      <c r="Y76" s="16"/>
      <c r="Z76" s="16"/>
      <c r="AA76" s="16"/>
      <c r="AB76" s="16">
        <v>5</v>
      </c>
      <c r="AC76" s="16"/>
      <c r="AD76" s="16">
        <v>10</v>
      </c>
      <c r="AE76" s="16"/>
      <c r="AF76" s="16"/>
      <c r="AG76" s="16">
        <v>20</v>
      </c>
    </row>
    <row r="77" spans="1:33" s="17" customFormat="1" ht="19.5">
      <c r="A77" s="13">
        <f t="shared" si="5"/>
        <v>71</v>
      </c>
      <c r="B77" s="13">
        <v>76</v>
      </c>
      <c r="C77" s="13" t="s">
        <v>271</v>
      </c>
      <c r="D77" s="13" t="s">
        <v>272</v>
      </c>
      <c r="E77" s="13" t="s">
        <v>273</v>
      </c>
      <c r="F77" s="13" t="s">
        <v>65</v>
      </c>
      <c r="G77" s="13" t="s">
        <v>112</v>
      </c>
      <c r="H77" s="13"/>
      <c r="I77" s="13"/>
      <c r="J77" s="13"/>
      <c r="K77" s="13"/>
      <c r="L77" s="13" t="s">
        <v>41</v>
      </c>
      <c r="M77" s="14">
        <v>15</v>
      </c>
      <c r="N77" s="14">
        <v>157500</v>
      </c>
      <c r="O77" s="14">
        <f t="shared" si="3"/>
        <v>2362500</v>
      </c>
      <c r="P77" s="13" t="s">
        <v>125</v>
      </c>
      <c r="Q77" s="15"/>
      <c r="R77" s="13">
        <f t="shared" si="4"/>
        <v>71</v>
      </c>
      <c r="S77" s="16"/>
      <c r="T77" s="16">
        <v>10</v>
      </c>
      <c r="U77" s="16"/>
      <c r="V77" s="16"/>
      <c r="W77" s="16"/>
      <c r="X77" s="16"/>
      <c r="Y77" s="16"/>
      <c r="Z77" s="16"/>
      <c r="AA77" s="16"/>
      <c r="AB77" s="16">
        <v>5</v>
      </c>
      <c r="AC77" s="16"/>
      <c r="AD77" s="16"/>
      <c r="AE77" s="16"/>
      <c r="AF77" s="16"/>
      <c r="AG77" s="16"/>
    </row>
    <row r="78" spans="1:33" s="17" customFormat="1" ht="29.25">
      <c r="A78" s="13">
        <f t="shared" si="5"/>
        <v>72</v>
      </c>
      <c r="B78" s="13">
        <v>77</v>
      </c>
      <c r="C78" s="13" t="s">
        <v>274</v>
      </c>
      <c r="D78" s="13" t="s">
        <v>275</v>
      </c>
      <c r="E78" s="13" t="s">
        <v>276</v>
      </c>
      <c r="F78" s="13" t="s">
        <v>65</v>
      </c>
      <c r="G78" s="13" t="s">
        <v>277</v>
      </c>
      <c r="H78" s="13"/>
      <c r="I78" s="13"/>
      <c r="J78" s="13"/>
      <c r="K78" s="13"/>
      <c r="L78" s="13" t="s">
        <v>41</v>
      </c>
      <c r="M78" s="14">
        <v>108</v>
      </c>
      <c r="N78" s="14">
        <v>781200</v>
      </c>
      <c r="O78" s="14">
        <f t="shared" si="3"/>
        <v>84369600</v>
      </c>
      <c r="P78" s="13" t="s">
        <v>67</v>
      </c>
      <c r="Q78" s="15"/>
      <c r="R78" s="13">
        <f t="shared" si="4"/>
        <v>72</v>
      </c>
      <c r="S78" s="16">
        <v>40</v>
      </c>
      <c r="T78" s="16">
        <v>15</v>
      </c>
      <c r="U78" s="16"/>
      <c r="V78" s="16">
        <v>3</v>
      </c>
      <c r="W78" s="16">
        <v>5</v>
      </c>
      <c r="X78" s="16"/>
      <c r="Y78" s="16">
        <v>5</v>
      </c>
      <c r="Z78" s="16"/>
      <c r="AA78" s="16">
        <v>20</v>
      </c>
      <c r="AB78" s="16">
        <v>5</v>
      </c>
      <c r="AC78" s="16"/>
      <c r="AD78" s="16">
        <v>10</v>
      </c>
      <c r="AE78" s="16"/>
      <c r="AF78" s="16">
        <v>5</v>
      </c>
      <c r="AG78" s="16"/>
    </row>
    <row r="79" spans="1:33" s="17" customFormat="1" ht="19.5">
      <c r="A79" s="13">
        <f t="shared" si="5"/>
        <v>73</v>
      </c>
      <c r="B79" s="13">
        <v>78</v>
      </c>
      <c r="C79" s="13" t="s">
        <v>278</v>
      </c>
      <c r="D79" s="13" t="s">
        <v>279</v>
      </c>
      <c r="E79" s="13" t="s">
        <v>280</v>
      </c>
      <c r="F79" s="13" t="s">
        <v>39</v>
      </c>
      <c r="G79" s="13" t="s">
        <v>281</v>
      </c>
      <c r="H79" s="13"/>
      <c r="I79" s="13"/>
      <c r="J79" s="13"/>
      <c r="K79" s="13"/>
      <c r="L79" s="13" t="s">
        <v>41</v>
      </c>
      <c r="M79" s="14">
        <v>40</v>
      </c>
      <c r="N79" s="14">
        <v>72450</v>
      </c>
      <c r="O79" s="14">
        <f t="shared" si="3"/>
        <v>2898000</v>
      </c>
      <c r="P79" s="13" t="s">
        <v>55</v>
      </c>
      <c r="Q79" s="15"/>
      <c r="R79" s="13">
        <f t="shared" si="4"/>
        <v>73</v>
      </c>
      <c r="S79" s="16"/>
      <c r="T79" s="16"/>
      <c r="U79" s="16">
        <v>20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>
        <v>20</v>
      </c>
    </row>
    <row r="80" spans="1:33" s="17" customFormat="1" ht="19.5">
      <c r="A80" s="13">
        <f t="shared" si="5"/>
        <v>74</v>
      </c>
      <c r="B80" s="13">
        <v>79</v>
      </c>
      <c r="C80" s="13" t="s">
        <v>282</v>
      </c>
      <c r="D80" s="13" t="s">
        <v>283</v>
      </c>
      <c r="E80" s="13" t="s">
        <v>284</v>
      </c>
      <c r="F80" s="13" t="s">
        <v>65</v>
      </c>
      <c r="G80" s="13" t="s">
        <v>66</v>
      </c>
      <c r="H80" s="13"/>
      <c r="I80" s="13"/>
      <c r="J80" s="13"/>
      <c r="K80" s="13"/>
      <c r="L80" s="13" t="s">
        <v>41</v>
      </c>
      <c r="M80" s="14">
        <v>93</v>
      </c>
      <c r="N80" s="14">
        <v>494550</v>
      </c>
      <c r="O80" s="14">
        <f t="shared" si="3"/>
        <v>45993150</v>
      </c>
      <c r="P80" s="13" t="s">
        <v>95</v>
      </c>
      <c r="Q80" s="15"/>
      <c r="R80" s="13">
        <f t="shared" si="4"/>
        <v>74</v>
      </c>
      <c r="S80" s="16"/>
      <c r="T80" s="16">
        <v>10</v>
      </c>
      <c r="U80" s="16">
        <v>25</v>
      </c>
      <c r="V80" s="16"/>
      <c r="W80" s="16"/>
      <c r="X80" s="16"/>
      <c r="Y80" s="16">
        <v>3</v>
      </c>
      <c r="Z80" s="16"/>
      <c r="AA80" s="16">
        <v>30</v>
      </c>
      <c r="AB80" s="16">
        <v>5</v>
      </c>
      <c r="AC80" s="16"/>
      <c r="AD80" s="16"/>
      <c r="AE80" s="16"/>
      <c r="AF80" s="16"/>
      <c r="AG80" s="16">
        <v>20</v>
      </c>
    </row>
    <row r="81" spans="1:33" s="17" customFormat="1" ht="19.5">
      <c r="A81" s="13">
        <f t="shared" si="5"/>
        <v>75</v>
      </c>
      <c r="B81" s="13">
        <v>80</v>
      </c>
      <c r="C81" s="13" t="s">
        <v>285</v>
      </c>
      <c r="D81" s="13" t="s">
        <v>286</v>
      </c>
      <c r="E81" s="13" t="s">
        <v>287</v>
      </c>
      <c r="F81" s="13" t="s">
        <v>39</v>
      </c>
      <c r="G81" s="13" t="s">
        <v>46</v>
      </c>
      <c r="H81" s="13"/>
      <c r="I81" s="13"/>
      <c r="J81" s="13"/>
      <c r="K81" s="13"/>
      <c r="L81" s="13" t="s">
        <v>41</v>
      </c>
      <c r="M81" s="14">
        <v>309</v>
      </c>
      <c r="N81" s="14">
        <v>63000</v>
      </c>
      <c r="O81" s="14">
        <f t="shared" si="3"/>
        <v>19467000</v>
      </c>
      <c r="P81" s="13" t="s">
        <v>42</v>
      </c>
      <c r="Q81" s="15"/>
      <c r="R81" s="13">
        <f t="shared" si="4"/>
        <v>75</v>
      </c>
      <c r="S81" s="16">
        <v>16</v>
      </c>
      <c r="T81" s="16">
        <v>15</v>
      </c>
      <c r="U81" s="16">
        <v>75</v>
      </c>
      <c r="V81" s="16">
        <v>3</v>
      </c>
      <c r="W81" s="16">
        <v>2</v>
      </c>
      <c r="X81" s="16">
        <v>3</v>
      </c>
      <c r="Y81" s="16">
        <v>10</v>
      </c>
      <c r="Z81" s="16">
        <v>20</v>
      </c>
      <c r="AA81" s="16">
        <v>60</v>
      </c>
      <c r="AB81" s="16">
        <v>5</v>
      </c>
      <c r="AC81" s="16"/>
      <c r="AD81" s="16">
        <v>30</v>
      </c>
      <c r="AE81" s="16">
        <v>60</v>
      </c>
      <c r="AF81" s="16"/>
      <c r="AG81" s="16">
        <v>10</v>
      </c>
    </row>
    <row r="82" spans="1:33" s="17" customFormat="1" ht="19.5">
      <c r="A82" s="13">
        <f t="shared" si="5"/>
        <v>76</v>
      </c>
      <c r="B82" s="13">
        <v>81</v>
      </c>
      <c r="C82" s="13" t="s">
        <v>288</v>
      </c>
      <c r="D82" s="13" t="s">
        <v>289</v>
      </c>
      <c r="E82" s="13" t="s">
        <v>290</v>
      </c>
      <c r="F82" s="13" t="s">
        <v>39</v>
      </c>
      <c r="G82" s="13" t="s">
        <v>46</v>
      </c>
      <c r="H82" s="13"/>
      <c r="I82" s="13"/>
      <c r="J82" s="13"/>
      <c r="K82" s="13"/>
      <c r="L82" s="13" t="s">
        <v>41</v>
      </c>
      <c r="M82" s="14">
        <v>85</v>
      </c>
      <c r="N82" s="14">
        <v>129150</v>
      </c>
      <c r="O82" s="14">
        <f t="shared" si="3"/>
        <v>10977750</v>
      </c>
      <c r="P82" s="13" t="s">
        <v>55</v>
      </c>
      <c r="Q82" s="15"/>
      <c r="R82" s="13">
        <f t="shared" si="4"/>
        <v>76</v>
      </c>
      <c r="S82" s="16"/>
      <c r="T82" s="16"/>
      <c r="U82" s="16"/>
      <c r="V82" s="16"/>
      <c r="W82" s="16"/>
      <c r="X82" s="16"/>
      <c r="Y82" s="16">
        <v>5</v>
      </c>
      <c r="Z82" s="16"/>
      <c r="AA82" s="16">
        <v>60</v>
      </c>
      <c r="AB82" s="16"/>
      <c r="AC82" s="16"/>
      <c r="AD82" s="16"/>
      <c r="AE82" s="16"/>
      <c r="AF82" s="16"/>
      <c r="AG82" s="16">
        <v>20</v>
      </c>
    </row>
    <row r="83" spans="1:33" s="17" customFormat="1" ht="19.5">
      <c r="A83" s="13">
        <f t="shared" si="5"/>
        <v>77</v>
      </c>
      <c r="B83" s="13">
        <v>82</v>
      </c>
      <c r="C83" s="13" t="s">
        <v>291</v>
      </c>
      <c r="D83" s="13" t="s">
        <v>292</v>
      </c>
      <c r="E83" s="13" t="s">
        <v>293</v>
      </c>
      <c r="F83" s="13" t="s">
        <v>39</v>
      </c>
      <c r="G83" s="13" t="s">
        <v>277</v>
      </c>
      <c r="H83" s="13"/>
      <c r="I83" s="13"/>
      <c r="J83" s="13"/>
      <c r="K83" s="13"/>
      <c r="L83" s="13" t="s">
        <v>41</v>
      </c>
      <c r="M83" s="14">
        <v>63</v>
      </c>
      <c r="N83" s="14">
        <v>87150</v>
      </c>
      <c r="O83" s="14">
        <f t="shared" si="3"/>
        <v>5490450</v>
      </c>
      <c r="P83" s="13" t="s">
        <v>55</v>
      </c>
      <c r="Q83" s="15"/>
      <c r="R83" s="13">
        <f t="shared" si="4"/>
        <v>77</v>
      </c>
      <c r="S83" s="16"/>
      <c r="T83" s="16">
        <v>15</v>
      </c>
      <c r="U83" s="16">
        <v>30</v>
      </c>
      <c r="V83" s="16">
        <v>3</v>
      </c>
      <c r="W83" s="16"/>
      <c r="X83" s="16"/>
      <c r="Y83" s="16"/>
      <c r="Z83" s="16"/>
      <c r="AA83" s="16"/>
      <c r="AB83" s="16">
        <v>5</v>
      </c>
      <c r="AC83" s="16"/>
      <c r="AD83" s="16"/>
      <c r="AE83" s="16"/>
      <c r="AF83" s="16"/>
      <c r="AG83" s="16">
        <v>10</v>
      </c>
    </row>
    <row r="84" spans="1:33" s="17" customFormat="1" ht="29.25">
      <c r="A84" s="13">
        <f t="shared" si="5"/>
        <v>78</v>
      </c>
      <c r="B84" s="13">
        <v>83</v>
      </c>
      <c r="C84" s="13" t="s">
        <v>294</v>
      </c>
      <c r="D84" s="13" t="s">
        <v>295</v>
      </c>
      <c r="E84" s="13" t="s">
        <v>296</v>
      </c>
      <c r="F84" s="13" t="s">
        <v>65</v>
      </c>
      <c r="G84" s="13" t="s">
        <v>297</v>
      </c>
      <c r="H84" s="13"/>
      <c r="I84" s="13"/>
      <c r="J84" s="13"/>
      <c r="K84" s="13"/>
      <c r="L84" s="13" t="s">
        <v>41</v>
      </c>
      <c r="M84" s="14">
        <v>83</v>
      </c>
      <c r="N84" s="14">
        <v>325000</v>
      </c>
      <c r="O84" s="14">
        <f t="shared" si="3"/>
        <v>26975000</v>
      </c>
      <c r="P84" s="13" t="s">
        <v>61</v>
      </c>
      <c r="Q84" s="15"/>
      <c r="R84" s="13">
        <f t="shared" si="4"/>
        <v>78</v>
      </c>
      <c r="S84" s="16">
        <v>8</v>
      </c>
      <c r="T84" s="16"/>
      <c r="U84" s="16"/>
      <c r="V84" s="16"/>
      <c r="W84" s="16">
        <v>5</v>
      </c>
      <c r="X84" s="16"/>
      <c r="Y84" s="16">
        <v>5</v>
      </c>
      <c r="Z84" s="16"/>
      <c r="AA84" s="16">
        <v>30</v>
      </c>
      <c r="AB84" s="16">
        <v>5</v>
      </c>
      <c r="AC84" s="16"/>
      <c r="AD84" s="16"/>
      <c r="AE84" s="16"/>
      <c r="AF84" s="16"/>
      <c r="AG84" s="16">
        <v>30</v>
      </c>
    </row>
    <row r="85" spans="1:33" s="17" customFormat="1" ht="19.5">
      <c r="A85" s="13">
        <f t="shared" si="5"/>
        <v>79</v>
      </c>
      <c r="B85" s="13">
        <v>84</v>
      </c>
      <c r="C85" s="13" t="s">
        <v>298</v>
      </c>
      <c r="D85" s="13" t="s">
        <v>299</v>
      </c>
      <c r="E85" s="13" t="s">
        <v>300</v>
      </c>
      <c r="F85" s="13" t="s">
        <v>39</v>
      </c>
      <c r="G85" s="13" t="s">
        <v>269</v>
      </c>
      <c r="H85" s="13"/>
      <c r="I85" s="13"/>
      <c r="J85" s="13"/>
      <c r="K85" s="13"/>
      <c r="L85" s="13" t="s">
        <v>41</v>
      </c>
      <c r="M85" s="14">
        <v>279</v>
      </c>
      <c r="N85" s="14">
        <v>159600</v>
      </c>
      <c r="O85" s="14">
        <f t="shared" si="3"/>
        <v>44528400</v>
      </c>
      <c r="P85" s="13" t="s">
        <v>42</v>
      </c>
      <c r="Q85" s="15"/>
      <c r="R85" s="13">
        <f t="shared" si="4"/>
        <v>79</v>
      </c>
      <c r="S85" s="16">
        <v>30</v>
      </c>
      <c r="T85" s="16">
        <v>80</v>
      </c>
      <c r="U85" s="16"/>
      <c r="V85" s="16">
        <v>6</v>
      </c>
      <c r="W85" s="16">
        <v>3</v>
      </c>
      <c r="X85" s="16"/>
      <c r="Y85" s="16">
        <v>15</v>
      </c>
      <c r="Z85" s="16"/>
      <c r="AA85" s="16">
        <v>50</v>
      </c>
      <c r="AB85" s="16">
        <v>5</v>
      </c>
      <c r="AC85" s="16"/>
      <c r="AD85" s="16">
        <v>20</v>
      </c>
      <c r="AE85" s="16">
        <v>50</v>
      </c>
      <c r="AF85" s="16">
        <v>10</v>
      </c>
      <c r="AG85" s="16">
        <v>10</v>
      </c>
    </row>
    <row r="86" spans="1:33" s="17" customFormat="1" ht="19.5">
      <c r="A86" s="13">
        <f t="shared" si="5"/>
        <v>80</v>
      </c>
      <c r="B86" s="13">
        <v>85</v>
      </c>
      <c r="C86" s="13" t="s">
        <v>301</v>
      </c>
      <c r="D86" s="13" t="s">
        <v>302</v>
      </c>
      <c r="E86" s="13" t="s">
        <v>303</v>
      </c>
      <c r="F86" s="13" t="s">
        <v>65</v>
      </c>
      <c r="G86" s="13" t="s">
        <v>304</v>
      </c>
      <c r="H86" s="13"/>
      <c r="I86" s="13"/>
      <c r="J86" s="13"/>
      <c r="K86" s="13"/>
      <c r="L86" s="13" t="s">
        <v>41</v>
      </c>
      <c r="M86" s="14">
        <v>327</v>
      </c>
      <c r="N86" s="14">
        <v>273000</v>
      </c>
      <c r="O86" s="14">
        <f t="shared" si="3"/>
        <v>89271000</v>
      </c>
      <c r="P86" s="13" t="s">
        <v>42</v>
      </c>
      <c r="Q86" s="15"/>
      <c r="R86" s="13">
        <f t="shared" si="4"/>
        <v>80</v>
      </c>
      <c r="S86" s="16">
        <v>24</v>
      </c>
      <c r="T86" s="16">
        <v>120</v>
      </c>
      <c r="U86" s="16"/>
      <c r="V86" s="16">
        <v>3</v>
      </c>
      <c r="W86" s="16">
        <v>10</v>
      </c>
      <c r="X86" s="16">
        <v>3</v>
      </c>
      <c r="Y86" s="16">
        <v>7</v>
      </c>
      <c r="Z86" s="16">
        <v>20</v>
      </c>
      <c r="AA86" s="16">
        <v>80</v>
      </c>
      <c r="AB86" s="16">
        <v>5</v>
      </c>
      <c r="AC86" s="16"/>
      <c r="AD86" s="16"/>
      <c r="AE86" s="16">
        <v>40</v>
      </c>
      <c r="AF86" s="16">
        <v>15</v>
      </c>
      <c r="AG86" s="16"/>
    </row>
    <row r="87" spans="1:33" s="17" customFormat="1" ht="19.5">
      <c r="A87" s="13">
        <f t="shared" si="5"/>
        <v>81</v>
      </c>
      <c r="B87" s="13">
        <v>86</v>
      </c>
      <c r="C87" s="13" t="s">
        <v>305</v>
      </c>
      <c r="D87" s="13" t="s">
        <v>306</v>
      </c>
      <c r="E87" s="13" t="s">
        <v>307</v>
      </c>
      <c r="F87" s="13" t="s">
        <v>39</v>
      </c>
      <c r="G87" s="13" t="s">
        <v>46</v>
      </c>
      <c r="H87" s="13"/>
      <c r="I87" s="13"/>
      <c r="J87" s="13"/>
      <c r="K87" s="13"/>
      <c r="L87" s="13" t="s">
        <v>41</v>
      </c>
      <c r="M87" s="14">
        <v>105</v>
      </c>
      <c r="N87" s="14">
        <v>98700</v>
      </c>
      <c r="O87" s="14">
        <f t="shared" si="3"/>
        <v>10363500</v>
      </c>
      <c r="P87" s="13" t="s">
        <v>55</v>
      </c>
      <c r="Q87" s="15"/>
      <c r="R87" s="13">
        <f t="shared" si="4"/>
        <v>81</v>
      </c>
      <c r="S87" s="16"/>
      <c r="T87" s="16">
        <v>10</v>
      </c>
      <c r="U87" s="16"/>
      <c r="V87" s="16"/>
      <c r="W87" s="16"/>
      <c r="X87" s="16"/>
      <c r="Y87" s="16"/>
      <c r="Z87" s="16"/>
      <c r="AA87" s="16"/>
      <c r="AB87" s="16">
        <v>5</v>
      </c>
      <c r="AC87" s="16"/>
      <c r="AD87" s="16"/>
      <c r="AE87" s="16">
        <v>80</v>
      </c>
      <c r="AF87" s="16"/>
      <c r="AG87" s="16">
        <v>10</v>
      </c>
    </row>
    <row r="88" spans="1:33" s="17" customFormat="1" ht="19.5">
      <c r="A88" s="13">
        <f t="shared" si="5"/>
        <v>82</v>
      </c>
      <c r="B88" s="13">
        <v>87</v>
      </c>
      <c r="C88" s="13" t="s">
        <v>308</v>
      </c>
      <c r="D88" s="13" t="s">
        <v>309</v>
      </c>
      <c r="E88" s="13" t="s">
        <v>310</v>
      </c>
      <c r="F88" s="13" t="s">
        <v>39</v>
      </c>
      <c r="G88" s="13" t="s">
        <v>66</v>
      </c>
      <c r="H88" s="13"/>
      <c r="I88" s="13"/>
      <c r="J88" s="13"/>
      <c r="K88" s="13"/>
      <c r="L88" s="13" t="s">
        <v>41</v>
      </c>
      <c r="M88" s="14">
        <v>652</v>
      </c>
      <c r="N88" s="14">
        <v>126000</v>
      </c>
      <c r="O88" s="14">
        <f t="shared" si="3"/>
        <v>82152000</v>
      </c>
      <c r="P88" s="13" t="s">
        <v>42</v>
      </c>
      <c r="Q88" s="15"/>
      <c r="R88" s="13">
        <f t="shared" si="4"/>
        <v>82</v>
      </c>
      <c r="S88" s="16">
        <v>8</v>
      </c>
      <c r="T88" s="16"/>
      <c r="U88" s="16"/>
      <c r="V88" s="16">
        <v>10</v>
      </c>
      <c r="W88" s="16">
        <v>15</v>
      </c>
      <c r="X88" s="16"/>
      <c r="Y88" s="16">
        <v>7</v>
      </c>
      <c r="Z88" s="16">
        <v>60</v>
      </c>
      <c r="AA88" s="16">
        <v>100</v>
      </c>
      <c r="AB88" s="16">
        <v>5</v>
      </c>
      <c r="AC88" s="16">
        <v>90</v>
      </c>
      <c r="AD88" s="16">
        <v>300</v>
      </c>
      <c r="AE88" s="16">
        <v>7</v>
      </c>
      <c r="AF88" s="16">
        <v>30</v>
      </c>
      <c r="AG88" s="16">
        <v>20</v>
      </c>
    </row>
    <row r="89" spans="1:33" s="17" customFormat="1" ht="19.5">
      <c r="A89" s="13">
        <f t="shared" si="5"/>
        <v>83</v>
      </c>
      <c r="B89" s="13">
        <v>88</v>
      </c>
      <c r="C89" s="13" t="s">
        <v>311</v>
      </c>
      <c r="D89" s="13" t="s">
        <v>312</v>
      </c>
      <c r="E89" s="13" t="s">
        <v>313</v>
      </c>
      <c r="F89" s="13" t="s">
        <v>65</v>
      </c>
      <c r="G89" s="13" t="s">
        <v>54</v>
      </c>
      <c r="H89" s="13"/>
      <c r="I89" s="13"/>
      <c r="J89" s="13"/>
      <c r="K89" s="13"/>
      <c r="L89" s="13" t="s">
        <v>41</v>
      </c>
      <c r="M89" s="14">
        <v>105</v>
      </c>
      <c r="N89" s="14">
        <v>213150</v>
      </c>
      <c r="O89" s="14">
        <f t="shared" si="3"/>
        <v>22380750</v>
      </c>
      <c r="P89" s="13" t="s">
        <v>55</v>
      </c>
      <c r="Q89" s="15"/>
      <c r="R89" s="13">
        <f t="shared" si="4"/>
        <v>83</v>
      </c>
      <c r="S89" s="16">
        <v>8</v>
      </c>
      <c r="T89" s="16">
        <v>10</v>
      </c>
      <c r="U89" s="16">
        <v>50</v>
      </c>
      <c r="V89" s="16"/>
      <c r="W89" s="16"/>
      <c r="X89" s="16"/>
      <c r="Y89" s="16">
        <v>7</v>
      </c>
      <c r="Z89" s="16"/>
      <c r="AA89" s="16">
        <v>30</v>
      </c>
      <c r="AB89" s="16"/>
      <c r="AC89" s="16"/>
      <c r="AD89" s="16"/>
      <c r="AE89" s="16"/>
      <c r="AF89" s="16"/>
      <c r="AG89" s="16"/>
    </row>
    <row r="90" spans="1:33" s="17" customFormat="1" ht="19.5">
      <c r="A90" s="13">
        <f t="shared" si="5"/>
        <v>84</v>
      </c>
      <c r="B90" s="13">
        <v>89</v>
      </c>
      <c r="C90" s="13" t="s">
        <v>314</v>
      </c>
      <c r="D90" s="13" t="s">
        <v>315</v>
      </c>
      <c r="E90" s="13" t="s">
        <v>316</v>
      </c>
      <c r="F90" s="13" t="s">
        <v>65</v>
      </c>
      <c r="G90" s="13" t="s">
        <v>66</v>
      </c>
      <c r="H90" s="13"/>
      <c r="I90" s="13"/>
      <c r="J90" s="13"/>
      <c r="K90" s="13"/>
      <c r="L90" s="13" t="s">
        <v>41</v>
      </c>
      <c r="M90" s="14">
        <v>234</v>
      </c>
      <c r="N90" s="14">
        <v>315000</v>
      </c>
      <c r="O90" s="14">
        <f t="shared" si="3"/>
        <v>73710000</v>
      </c>
      <c r="P90" s="13" t="s">
        <v>125</v>
      </c>
      <c r="Q90" s="15"/>
      <c r="R90" s="13">
        <f t="shared" si="4"/>
        <v>84</v>
      </c>
      <c r="S90" s="16">
        <v>16</v>
      </c>
      <c r="T90" s="16"/>
      <c r="U90" s="16"/>
      <c r="V90" s="16">
        <v>6</v>
      </c>
      <c r="W90" s="16"/>
      <c r="X90" s="16"/>
      <c r="Y90" s="16">
        <v>7</v>
      </c>
      <c r="Z90" s="16"/>
      <c r="AA90" s="16">
        <v>100</v>
      </c>
      <c r="AB90" s="16">
        <v>5</v>
      </c>
      <c r="AC90" s="16">
        <v>80</v>
      </c>
      <c r="AD90" s="16">
        <v>20</v>
      </c>
      <c r="AE90" s="16"/>
      <c r="AF90" s="16"/>
      <c r="AG90" s="16"/>
    </row>
    <row r="91" spans="1:33" s="17" customFormat="1" ht="19.5">
      <c r="A91" s="13">
        <f t="shared" si="5"/>
        <v>85</v>
      </c>
      <c r="B91" s="13">
        <v>90</v>
      </c>
      <c r="C91" s="13" t="s">
        <v>317</v>
      </c>
      <c r="D91" s="13" t="s">
        <v>318</v>
      </c>
      <c r="E91" s="13" t="s">
        <v>319</v>
      </c>
      <c r="F91" s="13" t="s">
        <v>39</v>
      </c>
      <c r="G91" s="13" t="s">
        <v>188</v>
      </c>
      <c r="H91" s="13"/>
      <c r="I91" s="13"/>
      <c r="J91" s="13"/>
      <c r="K91" s="13"/>
      <c r="L91" s="13" t="s">
        <v>41</v>
      </c>
      <c r="M91" s="14">
        <v>30</v>
      </c>
      <c r="N91" s="14">
        <v>259350</v>
      </c>
      <c r="O91" s="14">
        <f t="shared" si="3"/>
        <v>7780500</v>
      </c>
      <c r="P91" s="13" t="s">
        <v>95</v>
      </c>
      <c r="Q91" s="15"/>
      <c r="R91" s="13">
        <f t="shared" si="4"/>
        <v>85</v>
      </c>
      <c r="S91" s="16"/>
      <c r="T91" s="16">
        <v>5</v>
      </c>
      <c r="U91" s="16">
        <v>20</v>
      </c>
      <c r="V91" s="16"/>
      <c r="W91" s="16"/>
      <c r="X91" s="16"/>
      <c r="Y91" s="16"/>
      <c r="Z91" s="16"/>
      <c r="AA91" s="16"/>
      <c r="AB91" s="16">
        <v>5</v>
      </c>
      <c r="AC91" s="16"/>
      <c r="AD91" s="16"/>
      <c r="AE91" s="16"/>
      <c r="AF91" s="16"/>
      <c r="AG91" s="16"/>
    </row>
    <row r="92" spans="1:33" s="17" customFormat="1" ht="19.5">
      <c r="A92" s="13">
        <f t="shared" si="5"/>
        <v>86</v>
      </c>
      <c r="B92" s="13">
        <v>91</v>
      </c>
      <c r="C92" s="13" t="s">
        <v>320</v>
      </c>
      <c r="D92" s="13" t="s">
        <v>321</v>
      </c>
      <c r="E92" s="13" t="s">
        <v>322</v>
      </c>
      <c r="F92" s="13" t="s">
        <v>65</v>
      </c>
      <c r="G92" s="13" t="s">
        <v>54</v>
      </c>
      <c r="H92" s="13"/>
      <c r="I92" s="13"/>
      <c r="J92" s="13"/>
      <c r="K92" s="13"/>
      <c r="L92" s="13" t="s">
        <v>41</v>
      </c>
      <c r="M92" s="14">
        <v>196</v>
      </c>
      <c r="N92" s="14">
        <v>193200</v>
      </c>
      <c r="O92" s="14">
        <f t="shared" si="3"/>
        <v>37867200</v>
      </c>
      <c r="P92" s="13" t="s">
        <v>55</v>
      </c>
      <c r="Q92" s="15"/>
      <c r="R92" s="13">
        <f t="shared" si="4"/>
        <v>86</v>
      </c>
      <c r="S92" s="16">
        <v>8</v>
      </c>
      <c r="T92" s="16">
        <v>25</v>
      </c>
      <c r="U92" s="16">
        <v>40</v>
      </c>
      <c r="V92" s="16">
        <v>3</v>
      </c>
      <c r="W92" s="16">
        <v>5</v>
      </c>
      <c r="X92" s="16"/>
      <c r="Y92" s="16">
        <v>10</v>
      </c>
      <c r="Z92" s="16"/>
      <c r="AA92" s="16"/>
      <c r="AB92" s="16">
        <v>15</v>
      </c>
      <c r="AC92" s="16"/>
      <c r="AD92" s="16"/>
      <c r="AE92" s="16">
        <v>15</v>
      </c>
      <c r="AF92" s="16">
        <v>5</v>
      </c>
      <c r="AG92" s="16">
        <v>70</v>
      </c>
    </row>
    <row r="93" spans="1:33" s="17" customFormat="1" ht="19.5">
      <c r="A93" s="13">
        <f t="shared" si="5"/>
        <v>87</v>
      </c>
      <c r="B93" s="13">
        <v>92</v>
      </c>
      <c r="C93" s="13" t="s">
        <v>323</v>
      </c>
      <c r="D93" s="13" t="s">
        <v>324</v>
      </c>
      <c r="E93" s="13" t="s">
        <v>325</v>
      </c>
      <c r="F93" s="13" t="s">
        <v>39</v>
      </c>
      <c r="G93" s="13" t="s">
        <v>54</v>
      </c>
      <c r="H93" s="13"/>
      <c r="I93" s="13"/>
      <c r="J93" s="13"/>
      <c r="K93" s="13"/>
      <c r="L93" s="13" t="s">
        <v>41</v>
      </c>
      <c r="M93" s="14">
        <v>23</v>
      </c>
      <c r="N93" s="14">
        <v>192150</v>
      </c>
      <c r="O93" s="14">
        <f t="shared" si="3"/>
        <v>4419450</v>
      </c>
      <c r="P93" s="13" t="s">
        <v>55</v>
      </c>
      <c r="Q93" s="15"/>
      <c r="R93" s="13">
        <f t="shared" si="4"/>
        <v>87</v>
      </c>
      <c r="S93" s="16">
        <v>8</v>
      </c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>
        <v>10</v>
      </c>
      <c r="AE93" s="16"/>
      <c r="AF93" s="16">
        <v>5</v>
      </c>
      <c r="AG93" s="16"/>
    </row>
    <row r="94" spans="1:33" s="17" customFormat="1" ht="19.5">
      <c r="A94" s="13">
        <f t="shared" si="5"/>
        <v>88</v>
      </c>
      <c r="B94" s="13">
        <v>94</v>
      </c>
      <c r="C94" s="13" t="s">
        <v>326</v>
      </c>
      <c r="D94" s="13" t="s">
        <v>327</v>
      </c>
      <c r="E94" s="13" t="s">
        <v>328</v>
      </c>
      <c r="F94" s="13" t="s">
        <v>39</v>
      </c>
      <c r="G94" s="13" t="s">
        <v>40</v>
      </c>
      <c r="H94" s="13"/>
      <c r="I94" s="13"/>
      <c r="J94" s="13"/>
      <c r="K94" s="13"/>
      <c r="L94" s="13" t="s">
        <v>41</v>
      </c>
      <c r="M94" s="14">
        <v>35</v>
      </c>
      <c r="N94" s="14">
        <v>145950</v>
      </c>
      <c r="O94" s="14">
        <f t="shared" si="3"/>
        <v>5108250</v>
      </c>
      <c r="P94" s="13" t="s">
        <v>55</v>
      </c>
      <c r="Q94" s="15"/>
      <c r="R94" s="13">
        <f t="shared" si="4"/>
        <v>88</v>
      </c>
      <c r="S94" s="16"/>
      <c r="T94" s="16">
        <v>15</v>
      </c>
      <c r="U94" s="16"/>
      <c r="V94" s="16"/>
      <c r="W94" s="16"/>
      <c r="X94" s="16"/>
      <c r="Y94" s="16"/>
      <c r="Z94" s="16"/>
      <c r="AA94" s="16"/>
      <c r="AB94" s="16"/>
      <c r="AC94" s="16"/>
      <c r="AD94" s="16">
        <v>10</v>
      </c>
      <c r="AE94" s="16"/>
      <c r="AF94" s="16"/>
      <c r="AG94" s="16">
        <v>10</v>
      </c>
    </row>
    <row r="95" spans="1:33" s="17" customFormat="1" ht="29.25">
      <c r="A95" s="13">
        <f t="shared" si="5"/>
        <v>89</v>
      </c>
      <c r="B95" s="13">
        <v>95</v>
      </c>
      <c r="C95" s="13" t="s">
        <v>329</v>
      </c>
      <c r="D95" s="13" t="s">
        <v>330</v>
      </c>
      <c r="E95" s="13" t="s">
        <v>331</v>
      </c>
      <c r="F95" s="13" t="s">
        <v>65</v>
      </c>
      <c r="G95" s="13" t="s">
        <v>332</v>
      </c>
      <c r="H95" s="13"/>
      <c r="I95" s="13"/>
      <c r="J95" s="13"/>
      <c r="K95" s="13"/>
      <c r="L95" s="13" t="s">
        <v>41</v>
      </c>
      <c r="M95" s="14">
        <v>33</v>
      </c>
      <c r="N95" s="14">
        <v>260000</v>
      </c>
      <c r="O95" s="14">
        <f t="shared" si="3"/>
        <v>8580000</v>
      </c>
      <c r="P95" s="13" t="s">
        <v>61</v>
      </c>
      <c r="Q95" s="15"/>
      <c r="R95" s="13">
        <f t="shared" si="4"/>
        <v>89</v>
      </c>
      <c r="S95" s="16">
        <v>8</v>
      </c>
      <c r="T95" s="16"/>
      <c r="U95" s="16"/>
      <c r="V95" s="16"/>
      <c r="W95" s="16"/>
      <c r="X95" s="16"/>
      <c r="Y95" s="16"/>
      <c r="Z95" s="16"/>
      <c r="AA95" s="16"/>
      <c r="AB95" s="16">
        <v>5</v>
      </c>
      <c r="AC95" s="16"/>
      <c r="AD95" s="16"/>
      <c r="AE95" s="16"/>
      <c r="AF95" s="16"/>
      <c r="AG95" s="16">
        <v>20</v>
      </c>
    </row>
    <row r="96" spans="1:33" s="17" customFormat="1" ht="19.5">
      <c r="A96" s="13">
        <f t="shared" si="5"/>
        <v>90</v>
      </c>
      <c r="B96" s="13">
        <v>96</v>
      </c>
      <c r="C96" s="13" t="s">
        <v>333</v>
      </c>
      <c r="D96" s="13" t="s">
        <v>334</v>
      </c>
      <c r="E96" s="13" t="s">
        <v>335</v>
      </c>
      <c r="F96" s="13" t="s">
        <v>65</v>
      </c>
      <c r="G96" s="13" t="s">
        <v>188</v>
      </c>
      <c r="H96" s="13"/>
      <c r="I96" s="13"/>
      <c r="J96" s="13"/>
      <c r="K96" s="13"/>
      <c r="L96" s="13" t="s">
        <v>41</v>
      </c>
      <c r="M96" s="14">
        <v>33</v>
      </c>
      <c r="N96" s="14">
        <v>245700</v>
      </c>
      <c r="O96" s="14">
        <f t="shared" si="3"/>
        <v>8108100</v>
      </c>
      <c r="P96" s="13" t="s">
        <v>55</v>
      </c>
      <c r="Q96" s="15"/>
      <c r="R96" s="13">
        <f t="shared" si="4"/>
        <v>90</v>
      </c>
      <c r="S96" s="16">
        <v>8</v>
      </c>
      <c r="T96" s="16"/>
      <c r="U96" s="16"/>
      <c r="V96" s="16"/>
      <c r="W96" s="16"/>
      <c r="X96" s="16"/>
      <c r="Y96" s="16"/>
      <c r="Z96" s="16"/>
      <c r="AA96" s="16"/>
      <c r="AB96" s="16">
        <v>5</v>
      </c>
      <c r="AC96" s="16"/>
      <c r="AD96" s="16"/>
      <c r="AE96" s="16"/>
      <c r="AF96" s="16"/>
      <c r="AG96" s="16">
        <v>20</v>
      </c>
    </row>
    <row r="97" spans="1:33" s="17" customFormat="1" ht="19.5">
      <c r="A97" s="13">
        <f t="shared" si="5"/>
        <v>91</v>
      </c>
      <c r="B97" s="13">
        <v>97</v>
      </c>
      <c r="C97" s="13" t="s">
        <v>336</v>
      </c>
      <c r="D97" s="13" t="s">
        <v>337</v>
      </c>
      <c r="E97" s="13" t="s">
        <v>338</v>
      </c>
      <c r="F97" s="13" t="s">
        <v>65</v>
      </c>
      <c r="G97" s="13" t="s">
        <v>66</v>
      </c>
      <c r="H97" s="13"/>
      <c r="I97" s="13"/>
      <c r="J97" s="13"/>
      <c r="K97" s="13"/>
      <c r="L97" s="13" t="s">
        <v>41</v>
      </c>
      <c r="M97" s="14">
        <v>298</v>
      </c>
      <c r="N97" s="14">
        <v>367500</v>
      </c>
      <c r="O97" s="14">
        <f t="shared" si="3"/>
        <v>109515000</v>
      </c>
      <c r="P97" s="13" t="s">
        <v>125</v>
      </c>
      <c r="Q97" s="15"/>
      <c r="R97" s="13">
        <f t="shared" si="4"/>
        <v>91</v>
      </c>
      <c r="S97" s="16">
        <v>8</v>
      </c>
      <c r="T97" s="16">
        <v>25</v>
      </c>
      <c r="U97" s="16"/>
      <c r="V97" s="16">
        <v>3</v>
      </c>
      <c r="W97" s="16">
        <v>4</v>
      </c>
      <c r="X97" s="16">
        <v>5</v>
      </c>
      <c r="Y97" s="16">
        <v>5</v>
      </c>
      <c r="Z97" s="16">
        <v>10</v>
      </c>
      <c r="AA97" s="16">
        <v>150</v>
      </c>
      <c r="AB97" s="16">
        <v>5</v>
      </c>
      <c r="AC97" s="16">
        <v>8</v>
      </c>
      <c r="AD97" s="16">
        <v>5</v>
      </c>
      <c r="AE97" s="16">
        <v>40</v>
      </c>
      <c r="AF97" s="16"/>
      <c r="AG97" s="16">
        <v>30</v>
      </c>
    </row>
    <row r="98" spans="1:33" s="17" customFormat="1" ht="19.5">
      <c r="A98" s="13">
        <f t="shared" si="5"/>
        <v>92</v>
      </c>
      <c r="B98" s="13">
        <v>98</v>
      </c>
      <c r="C98" s="13" t="s">
        <v>339</v>
      </c>
      <c r="D98" s="13" t="s">
        <v>340</v>
      </c>
      <c r="E98" s="13" t="s">
        <v>341</v>
      </c>
      <c r="F98" s="13" t="s">
        <v>65</v>
      </c>
      <c r="G98" s="13" t="s">
        <v>188</v>
      </c>
      <c r="H98" s="13"/>
      <c r="I98" s="13"/>
      <c r="J98" s="13"/>
      <c r="K98" s="13"/>
      <c r="L98" s="13" t="s">
        <v>41</v>
      </c>
      <c r="M98" s="14">
        <v>152</v>
      </c>
      <c r="N98" s="14">
        <v>189000</v>
      </c>
      <c r="O98" s="14">
        <f t="shared" si="3"/>
        <v>28728000</v>
      </c>
      <c r="P98" s="13" t="s">
        <v>42</v>
      </c>
      <c r="Q98" s="15"/>
      <c r="R98" s="13">
        <f t="shared" si="4"/>
        <v>92</v>
      </c>
      <c r="S98" s="16"/>
      <c r="T98" s="16">
        <v>10</v>
      </c>
      <c r="U98" s="16"/>
      <c r="V98" s="16"/>
      <c r="W98" s="16"/>
      <c r="X98" s="16"/>
      <c r="Y98" s="16">
        <v>5</v>
      </c>
      <c r="Z98" s="16"/>
      <c r="AA98" s="16">
        <v>100</v>
      </c>
      <c r="AB98" s="16">
        <v>5</v>
      </c>
      <c r="AC98" s="16">
        <v>12</v>
      </c>
      <c r="AD98" s="16">
        <v>5</v>
      </c>
      <c r="AE98" s="16"/>
      <c r="AF98" s="16">
        <v>5</v>
      </c>
      <c r="AG98" s="16">
        <v>10</v>
      </c>
    </row>
    <row r="99" spans="1:33" s="17" customFormat="1" ht="29.25">
      <c r="A99" s="13">
        <f t="shared" si="5"/>
        <v>93</v>
      </c>
      <c r="B99" s="13">
        <v>99</v>
      </c>
      <c r="C99" s="13" t="s">
        <v>342</v>
      </c>
      <c r="D99" s="13" t="s">
        <v>343</v>
      </c>
      <c r="E99" s="13" t="s">
        <v>344</v>
      </c>
      <c r="F99" s="13" t="s">
        <v>65</v>
      </c>
      <c r="G99" s="13" t="s">
        <v>91</v>
      </c>
      <c r="H99" s="13"/>
      <c r="I99" s="13"/>
      <c r="J99" s="13"/>
      <c r="K99" s="13"/>
      <c r="L99" s="13" t="s">
        <v>41</v>
      </c>
      <c r="M99" s="14">
        <v>93</v>
      </c>
      <c r="N99" s="14">
        <v>200000</v>
      </c>
      <c r="O99" s="14">
        <f t="shared" si="3"/>
        <v>18600000</v>
      </c>
      <c r="P99" s="13" t="s">
        <v>61</v>
      </c>
      <c r="Q99" s="15"/>
      <c r="R99" s="13">
        <f t="shared" si="4"/>
        <v>93</v>
      </c>
      <c r="S99" s="16"/>
      <c r="T99" s="16">
        <v>15</v>
      </c>
      <c r="U99" s="16">
        <v>30</v>
      </c>
      <c r="V99" s="16"/>
      <c r="W99" s="16"/>
      <c r="X99" s="16"/>
      <c r="Y99" s="16">
        <v>3</v>
      </c>
      <c r="Z99" s="16">
        <v>10</v>
      </c>
      <c r="AA99" s="16">
        <v>30</v>
      </c>
      <c r="AB99" s="16">
        <v>5</v>
      </c>
      <c r="AC99" s="16"/>
      <c r="AD99" s="16"/>
      <c r="AE99" s="16"/>
      <c r="AF99" s="16"/>
      <c r="AG99" s="16"/>
    </row>
    <row r="100" spans="1:33" s="17" customFormat="1" ht="29.25">
      <c r="A100" s="13">
        <f t="shared" si="5"/>
        <v>94</v>
      </c>
      <c r="B100" s="13">
        <v>100</v>
      </c>
      <c r="C100" s="13" t="s">
        <v>345</v>
      </c>
      <c r="D100" s="13" t="s">
        <v>346</v>
      </c>
      <c r="E100" s="13" t="s">
        <v>347</v>
      </c>
      <c r="F100" s="13" t="s">
        <v>65</v>
      </c>
      <c r="G100" s="13" t="s">
        <v>172</v>
      </c>
      <c r="H100" s="13"/>
      <c r="I100" s="13"/>
      <c r="J100" s="13"/>
      <c r="K100" s="13"/>
      <c r="L100" s="13" t="s">
        <v>41</v>
      </c>
      <c r="M100" s="14">
        <v>28</v>
      </c>
      <c r="N100" s="14">
        <v>800000</v>
      </c>
      <c r="O100" s="14">
        <f t="shared" si="3"/>
        <v>22400000</v>
      </c>
      <c r="P100" s="13" t="s">
        <v>61</v>
      </c>
      <c r="Q100" s="15"/>
      <c r="R100" s="13">
        <f t="shared" si="4"/>
        <v>94</v>
      </c>
      <c r="S100" s="16">
        <v>8</v>
      </c>
      <c r="T100" s="16"/>
      <c r="U100" s="16">
        <v>20</v>
      </c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33" s="17" customFormat="1" ht="19.5">
      <c r="A101" s="13">
        <f t="shared" si="5"/>
        <v>95</v>
      </c>
      <c r="B101" s="13">
        <v>101</v>
      </c>
      <c r="C101" s="13" t="s">
        <v>348</v>
      </c>
      <c r="D101" s="13" t="s">
        <v>349</v>
      </c>
      <c r="E101" s="13" t="s">
        <v>350</v>
      </c>
      <c r="F101" s="13" t="s">
        <v>39</v>
      </c>
      <c r="G101" s="13" t="s">
        <v>188</v>
      </c>
      <c r="H101" s="13"/>
      <c r="I101" s="13"/>
      <c r="J101" s="13"/>
      <c r="K101" s="13"/>
      <c r="L101" s="13" t="s">
        <v>41</v>
      </c>
      <c r="M101" s="14">
        <v>9</v>
      </c>
      <c r="N101" s="14">
        <v>166950</v>
      </c>
      <c r="O101" s="14">
        <f t="shared" si="3"/>
        <v>1502550</v>
      </c>
      <c r="P101" s="13" t="s">
        <v>55</v>
      </c>
      <c r="Q101" s="15"/>
      <c r="R101" s="13">
        <f t="shared" si="4"/>
        <v>95</v>
      </c>
      <c r="S101" s="16"/>
      <c r="T101" s="16">
        <v>9</v>
      </c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</row>
    <row r="102" spans="1:33" s="17" customFormat="1" ht="19.5">
      <c r="A102" s="13">
        <f t="shared" si="5"/>
        <v>96</v>
      </c>
      <c r="B102" s="13">
        <v>102</v>
      </c>
      <c r="C102" s="13" t="s">
        <v>351</v>
      </c>
      <c r="D102" s="13" t="s">
        <v>352</v>
      </c>
      <c r="E102" s="13" t="s">
        <v>353</v>
      </c>
      <c r="F102" s="13" t="s">
        <v>39</v>
      </c>
      <c r="G102" s="13" t="s">
        <v>297</v>
      </c>
      <c r="H102" s="13"/>
      <c r="I102" s="13"/>
      <c r="J102" s="13"/>
      <c r="K102" s="13"/>
      <c r="L102" s="13" t="s">
        <v>41</v>
      </c>
      <c r="M102" s="14">
        <v>43</v>
      </c>
      <c r="N102" s="14">
        <v>161700</v>
      </c>
      <c r="O102" s="14">
        <f t="shared" si="3"/>
        <v>6953100</v>
      </c>
      <c r="P102" s="13" t="s">
        <v>55</v>
      </c>
      <c r="Q102" s="15"/>
      <c r="R102" s="13">
        <f t="shared" si="4"/>
        <v>96</v>
      </c>
      <c r="S102" s="16"/>
      <c r="T102" s="16">
        <v>15</v>
      </c>
      <c r="U102" s="16"/>
      <c r="V102" s="16"/>
      <c r="W102" s="16"/>
      <c r="X102" s="16"/>
      <c r="Y102" s="16"/>
      <c r="Z102" s="16"/>
      <c r="AA102" s="16"/>
      <c r="AB102" s="16"/>
      <c r="AC102" s="16">
        <v>8</v>
      </c>
      <c r="AD102" s="16">
        <v>10</v>
      </c>
      <c r="AE102" s="16"/>
      <c r="AF102" s="16"/>
      <c r="AG102" s="16">
        <v>10</v>
      </c>
    </row>
    <row r="103" spans="1:33" s="17" customFormat="1" ht="19.5">
      <c r="A103" s="13">
        <f t="shared" si="5"/>
        <v>97</v>
      </c>
      <c r="B103" s="13">
        <v>103</v>
      </c>
      <c r="C103" s="13" t="s">
        <v>354</v>
      </c>
      <c r="D103" s="13" t="s">
        <v>355</v>
      </c>
      <c r="E103" s="13" t="s">
        <v>356</v>
      </c>
      <c r="F103" s="13" t="s">
        <v>65</v>
      </c>
      <c r="G103" s="13" t="s">
        <v>269</v>
      </c>
      <c r="H103" s="13"/>
      <c r="I103" s="13"/>
      <c r="J103" s="13"/>
      <c r="K103" s="13"/>
      <c r="L103" s="13" t="s">
        <v>41</v>
      </c>
      <c r="M103" s="14">
        <v>38</v>
      </c>
      <c r="N103" s="14">
        <v>409500</v>
      </c>
      <c r="O103" s="14">
        <f t="shared" si="3"/>
        <v>15561000</v>
      </c>
      <c r="P103" s="13" t="s">
        <v>95</v>
      </c>
      <c r="Q103" s="15"/>
      <c r="R103" s="13">
        <f t="shared" si="4"/>
        <v>97</v>
      </c>
      <c r="S103" s="16"/>
      <c r="T103" s="16"/>
      <c r="U103" s="16"/>
      <c r="V103" s="16"/>
      <c r="W103" s="16"/>
      <c r="X103" s="16"/>
      <c r="Y103" s="16"/>
      <c r="Z103" s="16">
        <v>5</v>
      </c>
      <c r="AA103" s="16"/>
      <c r="AB103" s="16">
        <v>5</v>
      </c>
      <c r="AC103" s="16">
        <v>8</v>
      </c>
      <c r="AD103" s="16"/>
      <c r="AE103" s="16"/>
      <c r="AF103" s="16"/>
      <c r="AG103" s="16">
        <v>20</v>
      </c>
    </row>
    <row r="104" spans="1:33" s="17" customFormat="1" ht="19.5">
      <c r="A104" s="13">
        <f t="shared" si="5"/>
        <v>98</v>
      </c>
      <c r="B104" s="13">
        <v>104</v>
      </c>
      <c r="C104" s="13" t="s">
        <v>357</v>
      </c>
      <c r="D104" s="13" t="s">
        <v>358</v>
      </c>
      <c r="E104" s="13" t="s">
        <v>359</v>
      </c>
      <c r="F104" s="13" t="s">
        <v>39</v>
      </c>
      <c r="G104" s="13" t="s">
        <v>188</v>
      </c>
      <c r="H104" s="13"/>
      <c r="I104" s="13"/>
      <c r="J104" s="13"/>
      <c r="K104" s="13"/>
      <c r="L104" s="13" t="s">
        <v>41</v>
      </c>
      <c r="M104" s="14">
        <v>59</v>
      </c>
      <c r="N104" s="14">
        <v>247800</v>
      </c>
      <c r="O104" s="14">
        <f t="shared" si="3"/>
        <v>14620200</v>
      </c>
      <c r="P104" s="13" t="s">
        <v>55</v>
      </c>
      <c r="Q104" s="15"/>
      <c r="R104" s="13">
        <f t="shared" si="4"/>
        <v>98</v>
      </c>
      <c r="S104" s="16"/>
      <c r="T104" s="16">
        <v>9</v>
      </c>
      <c r="U104" s="16">
        <v>20</v>
      </c>
      <c r="V104" s="16"/>
      <c r="W104" s="16"/>
      <c r="X104" s="16"/>
      <c r="Y104" s="16"/>
      <c r="Z104" s="16">
        <v>10</v>
      </c>
      <c r="AA104" s="16"/>
      <c r="AB104" s="16"/>
      <c r="AC104" s="16"/>
      <c r="AD104" s="16"/>
      <c r="AE104" s="16"/>
      <c r="AF104" s="16"/>
      <c r="AG104" s="16">
        <v>20</v>
      </c>
    </row>
    <row r="105" spans="1:33" s="17" customFormat="1" ht="19.5">
      <c r="A105" s="13">
        <f t="shared" si="5"/>
        <v>99</v>
      </c>
      <c r="B105" s="13">
        <v>105</v>
      </c>
      <c r="C105" s="13" t="s">
        <v>360</v>
      </c>
      <c r="D105" s="13" t="s">
        <v>361</v>
      </c>
      <c r="E105" s="13" t="s">
        <v>362</v>
      </c>
      <c r="F105" s="13" t="s">
        <v>65</v>
      </c>
      <c r="G105" s="13" t="s">
        <v>269</v>
      </c>
      <c r="H105" s="13"/>
      <c r="I105" s="13"/>
      <c r="J105" s="13"/>
      <c r="K105" s="13"/>
      <c r="L105" s="13" t="s">
        <v>41</v>
      </c>
      <c r="M105" s="14">
        <v>20</v>
      </c>
      <c r="N105" s="14">
        <v>300300</v>
      </c>
      <c r="O105" s="14">
        <f t="shared" si="3"/>
        <v>6006000</v>
      </c>
      <c r="P105" s="13" t="s">
        <v>95</v>
      </c>
      <c r="Q105" s="15"/>
      <c r="R105" s="13">
        <f t="shared" si="4"/>
        <v>99</v>
      </c>
      <c r="S105" s="16"/>
      <c r="T105" s="16"/>
      <c r="U105" s="16">
        <v>20</v>
      </c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</row>
    <row r="106" spans="1:33" s="17" customFormat="1" ht="19.5">
      <c r="A106" s="13">
        <f t="shared" si="5"/>
        <v>100</v>
      </c>
      <c r="B106" s="13">
        <v>106</v>
      </c>
      <c r="C106" s="13" t="s">
        <v>363</v>
      </c>
      <c r="D106" s="13" t="s">
        <v>364</v>
      </c>
      <c r="E106" s="13" t="s">
        <v>365</v>
      </c>
      <c r="F106" s="13" t="s">
        <v>39</v>
      </c>
      <c r="G106" s="13" t="s">
        <v>71</v>
      </c>
      <c r="H106" s="13"/>
      <c r="I106" s="13"/>
      <c r="J106" s="13"/>
      <c r="K106" s="13"/>
      <c r="L106" s="13" t="s">
        <v>41</v>
      </c>
      <c r="M106" s="14">
        <v>188</v>
      </c>
      <c r="N106" s="14">
        <v>65100</v>
      </c>
      <c r="O106" s="14">
        <f t="shared" si="3"/>
        <v>12238800</v>
      </c>
      <c r="P106" s="13" t="s">
        <v>42</v>
      </c>
      <c r="Q106" s="15"/>
      <c r="R106" s="13">
        <f t="shared" si="4"/>
        <v>100</v>
      </c>
      <c r="S106" s="16"/>
      <c r="T106" s="16"/>
      <c r="U106" s="16"/>
      <c r="V106" s="16"/>
      <c r="W106" s="16"/>
      <c r="X106" s="16"/>
      <c r="Y106" s="16">
        <v>3</v>
      </c>
      <c r="Z106" s="16">
        <v>10</v>
      </c>
      <c r="AA106" s="16">
        <v>150</v>
      </c>
      <c r="AB106" s="16">
        <v>5</v>
      </c>
      <c r="AC106" s="16"/>
      <c r="AD106" s="16"/>
      <c r="AE106" s="16"/>
      <c r="AF106" s="16"/>
      <c r="AG106" s="16">
        <v>20</v>
      </c>
    </row>
    <row r="107" spans="1:33" s="17" customFormat="1" ht="19.5">
      <c r="A107" s="13">
        <f t="shared" si="5"/>
        <v>101</v>
      </c>
      <c r="B107" s="13">
        <v>107</v>
      </c>
      <c r="C107" s="13" t="s">
        <v>366</v>
      </c>
      <c r="D107" s="13" t="s">
        <v>367</v>
      </c>
      <c r="E107" s="13" t="s">
        <v>368</v>
      </c>
      <c r="F107" s="13" t="s">
        <v>65</v>
      </c>
      <c r="G107" s="13" t="s">
        <v>219</v>
      </c>
      <c r="H107" s="13"/>
      <c r="I107" s="13"/>
      <c r="J107" s="13"/>
      <c r="K107" s="13"/>
      <c r="L107" s="13" t="s">
        <v>41</v>
      </c>
      <c r="M107" s="14">
        <v>30</v>
      </c>
      <c r="N107" s="14">
        <v>445200</v>
      </c>
      <c r="O107" s="14">
        <f t="shared" si="3"/>
        <v>13356000</v>
      </c>
      <c r="P107" s="13" t="s">
        <v>95</v>
      </c>
      <c r="Q107" s="15"/>
      <c r="R107" s="13">
        <f t="shared" si="4"/>
        <v>101</v>
      </c>
      <c r="S107" s="16"/>
      <c r="T107" s="16">
        <v>15</v>
      </c>
      <c r="U107" s="16"/>
      <c r="V107" s="16"/>
      <c r="W107" s="16"/>
      <c r="X107" s="16"/>
      <c r="Y107" s="16"/>
      <c r="Z107" s="16"/>
      <c r="AA107" s="16"/>
      <c r="AB107" s="16">
        <v>5</v>
      </c>
      <c r="AC107" s="16"/>
      <c r="AD107" s="16"/>
      <c r="AE107" s="16"/>
      <c r="AF107" s="16"/>
      <c r="AG107" s="16">
        <v>10</v>
      </c>
    </row>
    <row r="108" spans="1:33" s="17" customFormat="1" ht="19.5">
      <c r="A108" s="13">
        <f t="shared" si="5"/>
        <v>102</v>
      </c>
      <c r="B108" s="13">
        <v>108</v>
      </c>
      <c r="C108" s="13" t="s">
        <v>369</v>
      </c>
      <c r="D108" s="13" t="s">
        <v>367</v>
      </c>
      <c r="E108" s="13" t="s">
        <v>368</v>
      </c>
      <c r="F108" s="13" t="s">
        <v>39</v>
      </c>
      <c r="G108" s="13" t="s">
        <v>219</v>
      </c>
      <c r="H108" s="13"/>
      <c r="I108" s="13"/>
      <c r="J108" s="13"/>
      <c r="K108" s="13"/>
      <c r="L108" s="13" t="s">
        <v>41</v>
      </c>
      <c r="M108" s="14">
        <v>43</v>
      </c>
      <c r="N108" s="14">
        <v>250950</v>
      </c>
      <c r="O108" s="14">
        <f t="shared" si="3"/>
        <v>10790850</v>
      </c>
      <c r="P108" s="13" t="s">
        <v>55</v>
      </c>
      <c r="Q108" s="15"/>
      <c r="R108" s="13">
        <f t="shared" si="4"/>
        <v>102</v>
      </c>
      <c r="S108" s="16"/>
      <c r="T108" s="16"/>
      <c r="U108" s="16">
        <v>10</v>
      </c>
      <c r="V108" s="16"/>
      <c r="W108" s="16"/>
      <c r="X108" s="16"/>
      <c r="Y108" s="16">
        <v>3</v>
      </c>
      <c r="Z108" s="16"/>
      <c r="AA108" s="16">
        <v>30</v>
      </c>
      <c r="AB108" s="16"/>
      <c r="AC108" s="16"/>
      <c r="AD108" s="16"/>
      <c r="AE108" s="16"/>
      <c r="AF108" s="16"/>
      <c r="AG108" s="16"/>
    </row>
    <row r="109" spans="1:33" s="17" customFormat="1" ht="19.5">
      <c r="A109" s="13">
        <f t="shared" si="5"/>
        <v>103</v>
      </c>
      <c r="B109" s="13">
        <v>109</v>
      </c>
      <c r="C109" s="13" t="s">
        <v>370</v>
      </c>
      <c r="D109" s="13" t="s">
        <v>371</v>
      </c>
      <c r="E109" s="13" t="s">
        <v>372</v>
      </c>
      <c r="F109" s="13" t="s">
        <v>39</v>
      </c>
      <c r="G109" s="13" t="s">
        <v>373</v>
      </c>
      <c r="H109" s="13"/>
      <c r="I109" s="13"/>
      <c r="J109" s="13"/>
      <c r="K109" s="13"/>
      <c r="L109" s="13" t="s">
        <v>41</v>
      </c>
      <c r="M109" s="14">
        <v>338</v>
      </c>
      <c r="N109" s="14">
        <v>178500</v>
      </c>
      <c r="O109" s="14">
        <f t="shared" si="3"/>
        <v>60333000</v>
      </c>
      <c r="P109" s="13" t="s">
        <v>42</v>
      </c>
      <c r="Q109" s="15"/>
      <c r="R109" s="13">
        <f t="shared" si="4"/>
        <v>103</v>
      </c>
      <c r="S109" s="16">
        <v>40</v>
      </c>
      <c r="T109" s="16">
        <v>50</v>
      </c>
      <c r="U109" s="16">
        <v>75</v>
      </c>
      <c r="V109" s="16">
        <v>6</v>
      </c>
      <c r="W109" s="16">
        <v>2</v>
      </c>
      <c r="X109" s="16"/>
      <c r="Y109" s="16">
        <v>10</v>
      </c>
      <c r="Z109" s="16">
        <v>30</v>
      </c>
      <c r="AA109" s="16">
        <v>30</v>
      </c>
      <c r="AB109" s="16">
        <v>5</v>
      </c>
      <c r="AC109" s="16">
        <v>10</v>
      </c>
      <c r="AD109" s="16">
        <v>15</v>
      </c>
      <c r="AE109" s="16">
        <v>15</v>
      </c>
      <c r="AF109" s="16"/>
      <c r="AG109" s="16">
        <v>50</v>
      </c>
    </row>
    <row r="110" spans="1:33" s="17" customFormat="1" ht="19.5">
      <c r="A110" s="13">
        <f t="shared" si="5"/>
        <v>104</v>
      </c>
      <c r="B110" s="13">
        <v>110</v>
      </c>
      <c r="C110" s="13" t="s">
        <v>374</v>
      </c>
      <c r="D110" s="13" t="s">
        <v>375</v>
      </c>
      <c r="E110" s="13" t="s">
        <v>376</v>
      </c>
      <c r="F110" s="13" t="s">
        <v>39</v>
      </c>
      <c r="G110" s="13" t="s">
        <v>377</v>
      </c>
      <c r="H110" s="13"/>
      <c r="I110" s="13"/>
      <c r="J110" s="13"/>
      <c r="K110" s="13"/>
      <c r="L110" s="13" t="s">
        <v>41</v>
      </c>
      <c r="M110" s="14">
        <v>20</v>
      </c>
      <c r="N110" s="14">
        <v>861000</v>
      </c>
      <c r="O110" s="14">
        <f t="shared" si="3"/>
        <v>17220000</v>
      </c>
      <c r="P110" s="13" t="s">
        <v>42</v>
      </c>
      <c r="Q110" s="15"/>
      <c r="R110" s="13">
        <f t="shared" si="4"/>
        <v>104</v>
      </c>
      <c r="S110" s="16"/>
      <c r="T110" s="16"/>
      <c r="U110" s="16"/>
      <c r="V110" s="16"/>
      <c r="W110" s="16"/>
      <c r="X110" s="16"/>
      <c r="Y110" s="16"/>
      <c r="Z110" s="16"/>
      <c r="AA110" s="16"/>
      <c r="AB110" s="16">
        <v>5</v>
      </c>
      <c r="AC110" s="16">
        <v>10</v>
      </c>
      <c r="AD110" s="16">
        <v>5</v>
      </c>
      <c r="AE110" s="16"/>
      <c r="AF110" s="16"/>
      <c r="AG110" s="16"/>
    </row>
    <row r="111" spans="1:33" s="17" customFormat="1" ht="19.5">
      <c r="A111" s="13">
        <f t="shared" si="5"/>
        <v>105</v>
      </c>
      <c r="B111" s="13">
        <v>111</v>
      </c>
      <c r="C111" s="13" t="s">
        <v>378</v>
      </c>
      <c r="D111" s="13" t="s">
        <v>379</v>
      </c>
      <c r="E111" s="13" t="s">
        <v>380</v>
      </c>
      <c r="F111" s="13" t="s">
        <v>65</v>
      </c>
      <c r="G111" s="13" t="s">
        <v>54</v>
      </c>
      <c r="H111" s="13"/>
      <c r="I111" s="13"/>
      <c r="J111" s="13"/>
      <c r="K111" s="13"/>
      <c r="L111" s="13" t="s">
        <v>41</v>
      </c>
      <c r="M111" s="14">
        <v>236</v>
      </c>
      <c r="N111" s="14">
        <v>1038450</v>
      </c>
      <c r="O111" s="14">
        <f t="shared" si="3"/>
        <v>245074200</v>
      </c>
      <c r="P111" s="13" t="s">
        <v>55</v>
      </c>
      <c r="Q111" s="15"/>
      <c r="R111" s="13">
        <f t="shared" si="4"/>
        <v>105</v>
      </c>
      <c r="S111" s="16">
        <v>35</v>
      </c>
      <c r="T111" s="16">
        <v>20</v>
      </c>
      <c r="U111" s="16"/>
      <c r="V111" s="16">
        <v>3</v>
      </c>
      <c r="W111" s="16">
        <v>8</v>
      </c>
      <c r="X111" s="16"/>
      <c r="Y111" s="16">
        <v>10</v>
      </c>
      <c r="Z111" s="16">
        <v>30</v>
      </c>
      <c r="AA111" s="16">
        <v>30</v>
      </c>
      <c r="AB111" s="16">
        <v>5</v>
      </c>
      <c r="AC111" s="16">
        <v>35</v>
      </c>
      <c r="AD111" s="16">
        <v>20</v>
      </c>
      <c r="AE111" s="16">
        <v>30</v>
      </c>
      <c r="AF111" s="16"/>
      <c r="AG111" s="16">
        <v>10</v>
      </c>
    </row>
    <row r="112" spans="1:33" s="17" customFormat="1" ht="29.25">
      <c r="A112" s="13">
        <f t="shared" si="5"/>
        <v>106</v>
      </c>
      <c r="B112" s="13">
        <v>113</v>
      </c>
      <c r="C112" s="13" t="s">
        <v>381</v>
      </c>
      <c r="D112" s="13" t="s">
        <v>382</v>
      </c>
      <c r="E112" s="13" t="s">
        <v>383</v>
      </c>
      <c r="F112" s="13" t="s">
        <v>65</v>
      </c>
      <c r="G112" s="13" t="s">
        <v>384</v>
      </c>
      <c r="H112" s="13"/>
      <c r="I112" s="13"/>
      <c r="J112" s="13"/>
      <c r="K112" s="13"/>
      <c r="L112" s="13" t="s">
        <v>41</v>
      </c>
      <c r="M112" s="14">
        <v>52</v>
      </c>
      <c r="N112" s="14">
        <v>715000</v>
      </c>
      <c r="O112" s="14">
        <f t="shared" si="3"/>
        <v>37180000</v>
      </c>
      <c r="P112" s="13" t="s">
        <v>61</v>
      </c>
      <c r="Q112" s="15"/>
      <c r="R112" s="13">
        <f t="shared" si="4"/>
        <v>106</v>
      </c>
      <c r="S112" s="16"/>
      <c r="T112" s="16">
        <v>5</v>
      </c>
      <c r="U112" s="16">
        <v>12</v>
      </c>
      <c r="V112" s="16"/>
      <c r="W112" s="16"/>
      <c r="X112" s="16"/>
      <c r="Y112" s="16"/>
      <c r="Z112" s="16"/>
      <c r="AA112" s="16"/>
      <c r="AB112" s="16">
        <v>5</v>
      </c>
      <c r="AC112" s="16"/>
      <c r="AD112" s="16">
        <v>10</v>
      </c>
      <c r="AE112" s="16"/>
      <c r="AF112" s="16"/>
      <c r="AG112" s="16">
        <v>20</v>
      </c>
    </row>
    <row r="113" spans="1:33" s="17" customFormat="1" ht="19.5">
      <c r="A113" s="13">
        <f t="shared" si="5"/>
        <v>107</v>
      </c>
      <c r="B113" s="13">
        <v>114</v>
      </c>
      <c r="C113" s="13" t="s">
        <v>385</v>
      </c>
      <c r="D113" s="13" t="s">
        <v>386</v>
      </c>
      <c r="E113" s="13" t="s">
        <v>387</v>
      </c>
      <c r="F113" s="13" t="s">
        <v>39</v>
      </c>
      <c r="G113" s="13" t="s">
        <v>388</v>
      </c>
      <c r="H113" s="13"/>
      <c r="I113" s="13"/>
      <c r="J113" s="13"/>
      <c r="K113" s="13"/>
      <c r="L113" s="13" t="s">
        <v>41</v>
      </c>
      <c r="M113" s="14">
        <v>280</v>
      </c>
      <c r="N113" s="14">
        <v>129150</v>
      </c>
      <c r="O113" s="14">
        <f t="shared" si="3"/>
        <v>36162000</v>
      </c>
      <c r="P113" s="13" t="s">
        <v>55</v>
      </c>
      <c r="Q113" s="15"/>
      <c r="R113" s="13">
        <f t="shared" si="4"/>
        <v>107</v>
      </c>
      <c r="S113" s="16"/>
      <c r="T113" s="16"/>
      <c r="U113" s="16"/>
      <c r="V113" s="16"/>
      <c r="W113" s="16"/>
      <c r="X113" s="16"/>
      <c r="Y113" s="16">
        <v>5</v>
      </c>
      <c r="Z113" s="16">
        <v>100</v>
      </c>
      <c r="AA113" s="16">
        <v>150</v>
      </c>
      <c r="AB113" s="16">
        <v>5</v>
      </c>
      <c r="AC113" s="16"/>
      <c r="AD113" s="16"/>
      <c r="AE113" s="16"/>
      <c r="AF113" s="16"/>
      <c r="AG113" s="16">
        <v>20</v>
      </c>
    </row>
    <row r="114" spans="1:33" s="17" customFormat="1" ht="19.5">
      <c r="A114" s="13">
        <f t="shared" si="5"/>
        <v>108</v>
      </c>
      <c r="B114" s="13">
        <v>115</v>
      </c>
      <c r="C114" s="13" t="s">
        <v>389</v>
      </c>
      <c r="D114" s="13" t="s">
        <v>390</v>
      </c>
      <c r="E114" s="13" t="s">
        <v>391</v>
      </c>
      <c r="F114" s="13" t="s">
        <v>39</v>
      </c>
      <c r="G114" s="13" t="s">
        <v>46</v>
      </c>
      <c r="H114" s="13"/>
      <c r="I114" s="13"/>
      <c r="J114" s="13"/>
      <c r="K114" s="13"/>
      <c r="L114" s="13" t="s">
        <v>41</v>
      </c>
      <c r="M114" s="14">
        <v>382</v>
      </c>
      <c r="N114" s="14">
        <v>44100</v>
      </c>
      <c r="O114" s="14">
        <f t="shared" si="3"/>
        <v>16846200</v>
      </c>
      <c r="P114" s="13" t="s">
        <v>42</v>
      </c>
      <c r="Q114" s="15"/>
      <c r="R114" s="13">
        <f t="shared" si="4"/>
        <v>108</v>
      </c>
      <c r="S114" s="16"/>
      <c r="T114" s="16">
        <v>5</v>
      </c>
      <c r="U114" s="16">
        <v>45</v>
      </c>
      <c r="V114" s="16"/>
      <c r="W114" s="16"/>
      <c r="X114" s="16">
        <v>2</v>
      </c>
      <c r="Y114" s="16">
        <v>5</v>
      </c>
      <c r="Z114" s="16">
        <v>100</v>
      </c>
      <c r="AA114" s="16">
        <v>150</v>
      </c>
      <c r="AB114" s="16">
        <v>5</v>
      </c>
      <c r="AC114" s="16"/>
      <c r="AD114" s="16">
        <v>50</v>
      </c>
      <c r="AE114" s="16"/>
      <c r="AF114" s="16"/>
      <c r="AG114" s="16">
        <v>20</v>
      </c>
    </row>
    <row r="115" spans="1:33" s="17" customFormat="1" ht="19.5">
      <c r="A115" s="13">
        <f t="shared" si="5"/>
        <v>109</v>
      </c>
      <c r="B115" s="13">
        <v>116</v>
      </c>
      <c r="C115" s="13" t="s">
        <v>392</v>
      </c>
      <c r="D115" s="13" t="s">
        <v>393</v>
      </c>
      <c r="E115" s="13" t="s">
        <v>394</v>
      </c>
      <c r="F115" s="13" t="s">
        <v>39</v>
      </c>
      <c r="G115" s="13" t="s">
        <v>395</v>
      </c>
      <c r="H115" s="13"/>
      <c r="I115" s="13"/>
      <c r="J115" s="13"/>
      <c r="K115" s="13"/>
      <c r="L115" s="13" t="s">
        <v>41</v>
      </c>
      <c r="M115" s="14">
        <v>309</v>
      </c>
      <c r="N115" s="14">
        <v>378000</v>
      </c>
      <c r="O115" s="14">
        <f t="shared" si="3"/>
        <v>116802000</v>
      </c>
      <c r="P115" s="13" t="s">
        <v>42</v>
      </c>
      <c r="Q115" s="15"/>
      <c r="R115" s="13">
        <f t="shared" si="4"/>
        <v>109</v>
      </c>
      <c r="S115" s="16">
        <v>8</v>
      </c>
      <c r="T115" s="16"/>
      <c r="U115" s="16">
        <v>40</v>
      </c>
      <c r="V115" s="16">
        <v>3</v>
      </c>
      <c r="W115" s="16"/>
      <c r="X115" s="16">
        <v>3</v>
      </c>
      <c r="Y115" s="16">
        <v>5</v>
      </c>
      <c r="Z115" s="16"/>
      <c r="AA115" s="16">
        <v>150</v>
      </c>
      <c r="AB115" s="16">
        <v>20</v>
      </c>
      <c r="AC115" s="16"/>
      <c r="AD115" s="16"/>
      <c r="AE115" s="16">
        <v>60</v>
      </c>
      <c r="AF115" s="16">
        <v>10</v>
      </c>
      <c r="AG115" s="16">
        <v>10</v>
      </c>
    </row>
    <row r="116" spans="1:33" s="17" customFormat="1" ht="19.5">
      <c r="A116" s="13">
        <f t="shared" si="5"/>
        <v>110</v>
      </c>
      <c r="B116" s="13">
        <v>117</v>
      </c>
      <c r="C116" s="13" t="s">
        <v>396</v>
      </c>
      <c r="D116" s="13" t="s">
        <v>397</v>
      </c>
      <c r="E116" s="13" t="s">
        <v>398</v>
      </c>
      <c r="F116" s="13" t="s">
        <v>65</v>
      </c>
      <c r="G116" s="13" t="s">
        <v>399</v>
      </c>
      <c r="H116" s="13"/>
      <c r="I116" s="13"/>
      <c r="J116" s="13"/>
      <c r="K116" s="13"/>
      <c r="L116" s="13" t="s">
        <v>41</v>
      </c>
      <c r="M116" s="14">
        <v>336</v>
      </c>
      <c r="N116" s="14">
        <v>347550</v>
      </c>
      <c r="O116" s="14">
        <f t="shared" si="3"/>
        <v>116776800</v>
      </c>
      <c r="P116" s="13" t="s">
        <v>95</v>
      </c>
      <c r="Q116" s="15"/>
      <c r="R116" s="13">
        <f t="shared" si="4"/>
        <v>110</v>
      </c>
      <c r="S116" s="16">
        <v>16</v>
      </c>
      <c r="T116" s="16"/>
      <c r="U116" s="16"/>
      <c r="V116" s="16">
        <v>3</v>
      </c>
      <c r="W116" s="16">
        <v>35</v>
      </c>
      <c r="X116" s="16">
        <v>2</v>
      </c>
      <c r="Y116" s="16">
        <v>3</v>
      </c>
      <c r="Z116" s="16"/>
      <c r="AA116" s="16">
        <v>150</v>
      </c>
      <c r="AB116" s="16">
        <v>5</v>
      </c>
      <c r="AC116" s="16">
        <v>40</v>
      </c>
      <c r="AD116" s="16"/>
      <c r="AE116" s="16"/>
      <c r="AF116" s="16">
        <v>12</v>
      </c>
      <c r="AG116" s="16">
        <v>70</v>
      </c>
    </row>
    <row r="117" spans="1:33" s="17" customFormat="1" ht="29.25">
      <c r="A117" s="13">
        <f t="shared" si="5"/>
        <v>111</v>
      </c>
      <c r="B117" s="13">
        <v>118</v>
      </c>
      <c r="C117" s="13" t="s">
        <v>400</v>
      </c>
      <c r="D117" s="13" t="s">
        <v>401</v>
      </c>
      <c r="E117" s="13" t="s">
        <v>402</v>
      </c>
      <c r="F117" s="13" t="s">
        <v>65</v>
      </c>
      <c r="G117" s="13" t="s">
        <v>384</v>
      </c>
      <c r="H117" s="13"/>
      <c r="I117" s="13"/>
      <c r="J117" s="13"/>
      <c r="K117" s="13"/>
      <c r="L117" s="13" t="s">
        <v>41</v>
      </c>
      <c r="M117" s="14">
        <v>103</v>
      </c>
      <c r="N117" s="14">
        <v>654150</v>
      </c>
      <c r="O117" s="14">
        <f t="shared" si="3"/>
        <v>67377450</v>
      </c>
      <c r="P117" s="13" t="s">
        <v>67</v>
      </c>
      <c r="Q117" s="15"/>
      <c r="R117" s="13">
        <f t="shared" si="4"/>
        <v>111</v>
      </c>
      <c r="S117" s="16"/>
      <c r="T117" s="16"/>
      <c r="U117" s="16"/>
      <c r="V117" s="16">
        <v>3</v>
      </c>
      <c r="W117" s="16"/>
      <c r="X117" s="16"/>
      <c r="Y117" s="16"/>
      <c r="Z117" s="16"/>
      <c r="AA117" s="16"/>
      <c r="AB117" s="16">
        <v>10</v>
      </c>
      <c r="AC117" s="16">
        <v>10</v>
      </c>
      <c r="AD117" s="16"/>
      <c r="AE117" s="16">
        <v>80</v>
      </c>
      <c r="AF117" s="16"/>
      <c r="AG117" s="16"/>
    </row>
    <row r="118" spans="1:33" s="17" customFormat="1" ht="19.5">
      <c r="A118" s="13">
        <f t="shared" si="5"/>
        <v>112</v>
      </c>
      <c r="B118" s="13">
        <v>119</v>
      </c>
      <c r="C118" s="13" t="s">
        <v>403</v>
      </c>
      <c r="D118" s="13" t="s">
        <v>401</v>
      </c>
      <c r="E118" s="13" t="s">
        <v>402</v>
      </c>
      <c r="F118" s="13" t="s">
        <v>39</v>
      </c>
      <c r="G118" s="13" t="s">
        <v>384</v>
      </c>
      <c r="H118" s="13"/>
      <c r="I118" s="13"/>
      <c r="J118" s="13"/>
      <c r="K118" s="13"/>
      <c r="L118" s="13" t="s">
        <v>41</v>
      </c>
      <c r="M118" s="14">
        <v>13</v>
      </c>
      <c r="N118" s="14">
        <v>649950</v>
      </c>
      <c r="O118" s="14">
        <f t="shared" si="3"/>
        <v>8449350</v>
      </c>
      <c r="P118" s="13" t="s">
        <v>95</v>
      </c>
      <c r="Q118" s="15"/>
      <c r="R118" s="13">
        <f t="shared" si="4"/>
        <v>112</v>
      </c>
      <c r="S118" s="16"/>
      <c r="T118" s="16"/>
      <c r="U118" s="16"/>
      <c r="V118" s="16">
        <v>3</v>
      </c>
      <c r="W118" s="16"/>
      <c r="X118" s="16"/>
      <c r="Y118" s="16"/>
      <c r="Z118" s="16"/>
      <c r="AA118" s="16"/>
      <c r="AB118" s="16"/>
      <c r="AC118" s="16">
        <v>10</v>
      </c>
      <c r="AD118" s="16"/>
      <c r="AE118" s="16"/>
      <c r="AF118" s="16"/>
      <c r="AG118" s="16"/>
    </row>
    <row r="119" spans="1:33" s="17" customFormat="1" ht="19.5">
      <c r="A119" s="13">
        <f t="shared" si="5"/>
        <v>113</v>
      </c>
      <c r="B119" s="13">
        <v>120</v>
      </c>
      <c r="C119" s="13" t="s">
        <v>404</v>
      </c>
      <c r="D119" s="13" t="s">
        <v>405</v>
      </c>
      <c r="E119" s="13" t="s">
        <v>406</v>
      </c>
      <c r="F119" s="13" t="s">
        <v>39</v>
      </c>
      <c r="G119" s="13" t="s">
        <v>407</v>
      </c>
      <c r="H119" s="13"/>
      <c r="I119" s="13"/>
      <c r="J119" s="13"/>
      <c r="K119" s="13"/>
      <c r="L119" s="13" t="s">
        <v>41</v>
      </c>
      <c r="M119" s="14">
        <v>28</v>
      </c>
      <c r="N119" s="14">
        <v>177450</v>
      </c>
      <c r="O119" s="14">
        <f t="shared" si="3"/>
        <v>4968600</v>
      </c>
      <c r="P119" s="13" t="s">
        <v>55</v>
      </c>
      <c r="Q119" s="15"/>
      <c r="R119" s="13">
        <f t="shared" si="4"/>
        <v>113</v>
      </c>
      <c r="S119" s="16">
        <v>16</v>
      </c>
      <c r="T119" s="16"/>
      <c r="U119" s="16">
        <v>12</v>
      </c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</row>
    <row r="120" spans="1:33" s="17" customFormat="1" ht="19.5">
      <c r="A120" s="13">
        <f t="shared" si="5"/>
        <v>114</v>
      </c>
      <c r="B120" s="13">
        <v>121</v>
      </c>
      <c r="C120" s="13" t="s">
        <v>408</v>
      </c>
      <c r="D120" s="13" t="s">
        <v>409</v>
      </c>
      <c r="E120" s="13" t="s">
        <v>410</v>
      </c>
      <c r="F120" s="13" t="s">
        <v>39</v>
      </c>
      <c r="G120" s="13" t="s">
        <v>188</v>
      </c>
      <c r="H120" s="13"/>
      <c r="I120" s="13"/>
      <c r="J120" s="13"/>
      <c r="K120" s="13"/>
      <c r="L120" s="13" t="s">
        <v>41</v>
      </c>
      <c r="M120" s="14">
        <v>151</v>
      </c>
      <c r="N120" s="14">
        <v>43050</v>
      </c>
      <c r="O120" s="14">
        <f t="shared" si="3"/>
        <v>6500550</v>
      </c>
      <c r="P120" s="13" t="s">
        <v>42</v>
      </c>
      <c r="Q120" s="15"/>
      <c r="R120" s="13">
        <f t="shared" si="4"/>
        <v>114</v>
      </c>
      <c r="S120" s="16">
        <v>8</v>
      </c>
      <c r="T120" s="16"/>
      <c r="U120" s="16"/>
      <c r="V120" s="16">
        <v>3</v>
      </c>
      <c r="W120" s="16">
        <v>15</v>
      </c>
      <c r="X120" s="16"/>
      <c r="Y120" s="16"/>
      <c r="Z120" s="16"/>
      <c r="AA120" s="16"/>
      <c r="AB120" s="16">
        <v>5</v>
      </c>
      <c r="AC120" s="16">
        <v>70</v>
      </c>
      <c r="AD120" s="16"/>
      <c r="AE120" s="16"/>
      <c r="AF120" s="16"/>
      <c r="AG120" s="16">
        <v>50</v>
      </c>
    </row>
    <row r="121" spans="1:33" s="17" customFormat="1" ht="29.25">
      <c r="A121" s="13">
        <f t="shared" si="5"/>
        <v>115</v>
      </c>
      <c r="B121" s="13">
        <v>122</v>
      </c>
      <c r="C121" s="13" t="s">
        <v>411</v>
      </c>
      <c r="D121" s="13" t="s">
        <v>412</v>
      </c>
      <c r="E121" s="13" t="s">
        <v>413</v>
      </c>
      <c r="F121" s="13" t="s">
        <v>65</v>
      </c>
      <c r="G121" s="13" t="s">
        <v>269</v>
      </c>
      <c r="H121" s="13"/>
      <c r="I121" s="13"/>
      <c r="J121" s="13"/>
      <c r="K121" s="13"/>
      <c r="L121" s="13" t="s">
        <v>41</v>
      </c>
      <c r="M121" s="14">
        <v>128</v>
      </c>
      <c r="N121" s="14">
        <v>1150000</v>
      </c>
      <c r="O121" s="14">
        <f t="shared" si="3"/>
        <v>147200000</v>
      </c>
      <c r="P121" s="13" t="s">
        <v>61</v>
      </c>
      <c r="Q121" s="15"/>
      <c r="R121" s="13">
        <f t="shared" si="4"/>
        <v>115</v>
      </c>
      <c r="S121" s="16">
        <v>36</v>
      </c>
      <c r="T121" s="16"/>
      <c r="U121" s="16"/>
      <c r="V121" s="16">
        <v>6</v>
      </c>
      <c r="W121" s="16"/>
      <c r="X121" s="16">
        <v>6</v>
      </c>
      <c r="Y121" s="16">
        <v>15</v>
      </c>
      <c r="Z121" s="16"/>
      <c r="AA121" s="16"/>
      <c r="AB121" s="16">
        <v>5</v>
      </c>
      <c r="AC121" s="16">
        <v>30</v>
      </c>
      <c r="AD121" s="16"/>
      <c r="AE121" s="16">
        <v>20</v>
      </c>
      <c r="AF121" s="16">
        <v>10</v>
      </c>
      <c r="AG121" s="16"/>
    </row>
    <row r="122" spans="1:33" s="17" customFormat="1" ht="19.5">
      <c r="A122" s="13">
        <f t="shared" si="5"/>
        <v>116</v>
      </c>
      <c r="B122" s="13">
        <v>123</v>
      </c>
      <c r="C122" s="13" t="s">
        <v>414</v>
      </c>
      <c r="D122" s="13" t="s">
        <v>415</v>
      </c>
      <c r="E122" s="13" t="s">
        <v>416</v>
      </c>
      <c r="F122" s="13" t="s">
        <v>39</v>
      </c>
      <c r="G122" s="13" t="s">
        <v>71</v>
      </c>
      <c r="H122" s="13"/>
      <c r="I122" s="13"/>
      <c r="J122" s="13"/>
      <c r="K122" s="13"/>
      <c r="L122" s="13" t="s">
        <v>41</v>
      </c>
      <c r="M122" s="14">
        <v>25</v>
      </c>
      <c r="N122" s="14">
        <v>100800</v>
      </c>
      <c r="O122" s="14">
        <f t="shared" si="3"/>
        <v>2520000</v>
      </c>
      <c r="P122" s="13" t="s">
        <v>55</v>
      </c>
      <c r="Q122" s="15"/>
      <c r="R122" s="13">
        <f t="shared" si="4"/>
        <v>116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>
        <v>5</v>
      </c>
      <c r="AC122" s="16"/>
      <c r="AD122" s="16"/>
      <c r="AE122" s="16"/>
      <c r="AF122" s="16"/>
      <c r="AG122" s="16">
        <v>20</v>
      </c>
    </row>
    <row r="123" spans="1:33" s="17" customFormat="1" ht="19.5">
      <c r="A123" s="13">
        <f t="shared" si="5"/>
        <v>117</v>
      </c>
      <c r="B123" s="13">
        <v>125</v>
      </c>
      <c r="C123" s="13" t="s">
        <v>417</v>
      </c>
      <c r="D123" s="13" t="s">
        <v>418</v>
      </c>
      <c r="E123" s="13" t="s">
        <v>419</v>
      </c>
      <c r="F123" s="13" t="s">
        <v>39</v>
      </c>
      <c r="G123" s="13" t="s">
        <v>420</v>
      </c>
      <c r="H123" s="13"/>
      <c r="I123" s="13"/>
      <c r="J123" s="13"/>
      <c r="K123" s="13"/>
      <c r="L123" s="13" t="s">
        <v>41</v>
      </c>
      <c r="M123" s="14">
        <v>82</v>
      </c>
      <c r="N123" s="14">
        <v>98700</v>
      </c>
      <c r="O123" s="14">
        <f t="shared" si="3"/>
        <v>8093400</v>
      </c>
      <c r="P123" s="13" t="s">
        <v>55</v>
      </c>
      <c r="Q123" s="15"/>
      <c r="R123" s="13">
        <f t="shared" si="4"/>
        <v>117</v>
      </c>
      <c r="S123" s="16"/>
      <c r="T123" s="16">
        <v>15</v>
      </c>
      <c r="U123" s="16"/>
      <c r="V123" s="16"/>
      <c r="W123" s="16"/>
      <c r="X123" s="16">
        <v>2</v>
      </c>
      <c r="Y123" s="16">
        <v>10</v>
      </c>
      <c r="Z123" s="16">
        <v>5</v>
      </c>
      <c r="AA123" s="16">
        <v>30</v>
      </c>
      <c r="AB123" s="16">
        <v>5</v>
      </c>
      <c r="AC123" s="16"/>
      <c r="AD123" s="16">
        <v>5</v>
      </c>
      <c r="AE123" s="16"/>
      <c r="AF123" s="16"/>
      <c r="AG123" s="16">
        <v>10</v>
      </c>
    </row>
    <row r="124" spans="1:33" s="17" customFormat="1" ht="19.5">
      <c r="A124" s="13">
        <f t="shared" si="5"/>
        <v>118</v>
      </c>
      <c r="B124" s="13">
        <v>126</v>
      </c>
      <c r="C124" s="13" t="s">
        <v>421</v>
      </c>
      <c r="D124" s="13" t="s">
        <v>422</v>
      </c>
      <c r="E124" s="13" t="s">
        <v>423</v>
      </c>
      <c r="F124" s="13" t="s">
        <v>39</v>
      </c>
      <c r="G124" s="13" t="s">
        <v>424</v>
      </c>
      <c r="H124" s="13"/>
      <c r="I124" s="13"/>
      <c r="J124" s="13"/>
      <c r="K124" s="13"/>
      <c r="L124" s="13" t="s">
        <v>41</v>
      </c>
      <c r="M124" s="14">
        <v>88</v>
      </c>
      <c r="N124" s="14">
        <v>48300</v>
      </c>
      <c r="O124" s="14">
        <f t="shared" si="3"/>
        <v>4250400</v>
      </c>
      <c r="P124" s="13" t="s">
        <v>42</v>
      </c>
      <c r="Q124" s="15"/>
      <c r="R124" s="13">
        <f t="shared" si="4"/>
        <v>118</v>
      </c>
      <c r="S124" s="16"/>
      <c r="T124" s="16">
        <v>15</v>
      </c>
      <c r="U124" s="16"/>
      <c r="V124" s="16">
        <v>3</v>
      </c>
      <c r="W124" s="16"/>
      <c r="X124" s="16"/>
      <c r="Y124" s="16">
        <v>3</v>
      </c>
      <c r="Z124" s="16"/>
      <c r="AA124" s="16">
        <v>30</v>
      </c>
      <c r="AB124" s="16">
        <v>5</v>
      </c>
      <c r="AC124" s="16"/>
      <c r="AD124" s="16">
        <v>22</v>
      </c>
      <c r="AE124" s="16"/>
      <c r="AF124" s="16"/>
      <c r="AG124" s="16">
        <v>10</v>
      </c>
    </row>
    <row r="125" spans="1:33" s="17" customFormat="1" ht="29.25">
      <c r="A125" s="13">
        <f t="shared" si="5"/>
        <v>119</v>
      </c>
      <c r="B125" s="13">
        <v>127</v>
      </c>
      <c r="C125" s="13" t="s">
        <v>425</v>
      </c>
      <c r="D125" s="13" t="s">
        <v>426</v>
      </c>
      <c r="E125" s="13" t="s">
        <v>427</v>
      </c>
      <c r="F125" s="13" t="s">
        <v>65</v>
      </c>
      <c r="G125" s="13" t="s">
        <v>136</v>
      </c>
      <c r="H125" s="13"/>
      <c r="I125" s="13"/>
      <c r="J125" s="13"/>
      <c r="K125" s="13"/>
      <c r="L125" s="13" t="s">
        <v>41</v>
      </c>
      <c r="M125" s="14">
        <v>168</v>
      </c>
      <c r="N125" s="14">
        <v>127050</v>
      </c>
      <c r="O125" s="14">
        <f t="shared" si="3"/>
        <v>21344400</v>
      </c>
      <c r="P125" s="13" t="s">
        <v>67</v>
      </c>
      <c r="Q125" s="15"/>
      <c r="R125" s="13">
        <f t="shared" si="4"/>
        <v>119</v>
      </c>
      <c r="S125" s="16"/>
      <c r="T125" s="16">
        <v>10</v>
      </c>
      <c r="U125" s="16"/>
      <c r="V125" s="16"/>
      <c r="W125" s="16"/>
      <c r="X125" s="16">
        <v>3</v>
      </c>
      <c r="Y125" s="16">
        <v>10</v>
      </c>
      <c r="Z125" s="16">
        <v>10</v>
      </c>
      <c r="AA125" s="16">
        <v>40</v>
      </c>
      <c r="AB125" s="16">
        <v>5</v>
      </c>
      <c r="AC125" s="16"/>
      <c r="AD125" s="16"/>
      <c r="AE125" s="16">
        <v>80</v>
      </c>
      <c r="AF125" s="16"/>
      <c r="AG125" s="16">
        <v>10</v>
      </c>
    </row>
    <row r="126" spans="1:33" s="17" customFormat="1" ht="19.5">
      <c r="A126" s="13">
        <f t="shared" si="5"/>
        <v>120</v>
      </c>
      <c r="B126" s="13">
        <v>128</v>
      </c>
      <c r="C126" s="13" t="s">
        <v>428</v>
      </c>
      <c r="D126" s="13" t="s">
        <v>429</v>
      </c>
      <c r="E126" s="13" t="s">
        <v>430</v>
      </c>
      <c r="F126" s="13" t="s">
        <v>39</v>
      </c>
      <c r="G126" s="13" t="s">
        <v>54</v>
      </c>
      <c r="H126" s="13"/>
      <c r="I126" s="13"/>
      <c r="J126" s="13"/>
      <c r="K126" s="13"/>
      <c r="L126" s="13" t="s">
        <v>41</v>
      </c>
      <c r="M126" s="14">
        <v>152</v>
      </c>
      <c r="N126" s="14">
        <v>84000</v>
      </c>
      <c r="O126" s="14">
        <f t="shared" si="3"/>
        <v>12768000</v>
      </c>
      <c r="P126" s="13" t="s">
        <v>42</v>
      </c>
      <c r="Q126" s="15"/>
      <c r="R126" s="13">
        <f t="shared" si="4"/>
        <v>120</v>
      </c>
      <c r="S126" s="16">
        <v>8</v>
      </c>
      <c r="T126" s="16">
        <v>25</v>
      </c>
      <c r="U126" s="16"/>
      <c r="V126" s="16">
        <v>3</v>
      </c>
      <c r="W126" s="16">
        <v>3</v>
      </c>
      <c r="X126" s="16"/>
      <c r="Y126" s="16">
        <v>3</v>
      </c>
      <c r="Z126" s="16">
        <v>5</v>
      </c>
      <c r="AA126" s="16">
        <v>60</v>
      </c>
      <c r="AB126" s="16">
        <v>5</v>
      </c>
      <c r="AC126" s="16">
        <v>20</v>
      </c>
      <c r="AD126" s="16">
        <v>20</v>
      </c>
      <c r="AE126" s="16"/>
      <c r="AF126" s="16"/>
      <c r="AG126" s="16"/>
    </row>
    <row r="127" spans="1:33" s="17" customFormat="1" ht="29.25">
      <c r="A127" s="13">
        <f t="shared" si="5"/>
        <v>121</v>
      </c>
      <c r="B127" s="13">
        <v>129</v>
      </c>
      <c r="C127" s="13" t="s">
        <v>431</v>
      </c>
      <c r="D127" s="13" t="s">
        <v>432</v>
      </c>
      <c r="E127" s="13" t="s">
        <v>433</v>
      </c>
      <c r="F127" s="13" t="s">
        <v>59</v>
      </c>
      <c r="G127" s="13" t="s">
        <v>269</v>
      </c>
      <c r="H127" s="13"/>
      <c r="I127" s="13"/>
      <c r="J127" s="13"/>
      <c r="K127" s="13"/>
      <c r="L127" s="13" t="s">
        <v>41</v>
      </c>
      <c r="M127" s="14">
        <v>509</v>
      </c>
      <c r="N127" s="14">
        <v>197400</v>
      </c>
      <c r="O127" s="14">
        <f t="shared" si="3"/>
        <v>100476600</v>
      </c>
      <c r="P127" s="13" t="s">
        <v>67</v>
      </c>
      <c r="Q127" s="15"/>
      <c r="R127" s="13">
        <f t="shared" si="4"/>
        <v>121</v>
      </c>
      <c r="S127" s="16">
        <v>16</v>
      </c>
      <c r="T127" s="16">
        <v>100</v>
      </c>
      <c r="U127" s="16"/>
      <c r="V127" s="16">
        <v>3</v>
      </c>
      <c r="W127" s="16">
        <v>8</v>
      </c>
      <c r="X127" s="16"/>
      <c r="Y127" s="16">
        <v>7</v>
      </c>
      <c r="Z127" s="16"/>
      <c r="AA127" s="16">
        <v>300</v>
      </c>
      <c r="AB127" s="16">
        <v>5</v>
      </c>
      <c r="AC127" s="16"/>
      <c r="AD127" s="16">
        <v>10</v>
      </c>
      <c r="AE127" s="16">
        <v>60</v>
      </c>
      <c r="AF127" s="16"/>
      <c r="AG127" s="16"/>
    </row>
    <row r="128" spans="1:33" s="17" customFormat="1" ht="19.5">
      <c r="A128" s="13">
        <f t="shared" si="5"/>
        <v>122</v>
      </c>
      <c r="B128" s="13">
        <v>130</v>
      </c>
      <c r="C128" s="13" t="s">
        <v>434</v>
      </c>
      <c r="D128" s="13" t="s">
        <v>435</v>
      </c>
      <c r="E128" s="13" t="s">
        <v>436</v>
      </c>
      <c r="F128" s="13" t="s">
        <v>39</v>
      </c>
      <c r="G128" s="13" t="s">
        <v>269</v>
      </c>
      <c r="H128" s="13"/>
      <c r="I128" s="13"/>
      <c r="J128" s="13"/>
      <c r="K128" s="13"/>
      <c r="L128" s="13" t="s">
        <v>41</v>
      </c>
      <c r="M128" s="14">
        <v>10</v>
      </c>
      <c r="N128" s="14">
        <v>145950</v>
      </c>
      <c r="O128" s="14">
        <f t="shared" si="3"/>
        <v>1459500</v>
      </c>
      <c r="P128" s="13" t="s">
        <v>55</v>
      </c>
      <c r="Q128" s="15"/>
      <c r="R128" s="13">
        <f t="shared" si="4"/>
        <v>122</v>
      </c>
      <c r="S128" s="16"/>
      <c r="T128" s="16"/>
      <c r="U128" s="16"/>
      <c r="V128" s="16"/>
      <c r="W128" s="16"/>
      <c r="X128" s="16"/>
      <c r="Y128" s="16"/>
      <c r="Z128" s="16">
        <v>5</v>
      </c>
      <c r="AA128" s="16"/>
      <c r="AB128" s="16">
        <v>5</v>
      </c>
      <c r="AC128" s="16"/>
      <c r="AD128" s="16"/>
      <c r="AE128" s="16"/>
      <c r="AF128" s="16"/>
      <c r="AG128" s="16"/>
    </row>
    <row r="129" spans="1:33" s="17" customFormat="1" ht="19.5">
      <c r="A129" s="13">
        <f t="shared" si="5"/>
        <v>123</v>
      </c>
      <c r="B129" s="13">
        <v>131</v>
      </c>
      <c r="C129" s="13" t="s">
        <v>437</v>
      </c>
      <c r="D129" s="13" t="s">
        <v>438</v>
      </c>
      <c r="E129" s="13" t="s">
        <v>439</v>
      </c>
      <c r="F129" s="13" t="s">
        <v>39</v>
      </c>
      <c r="G129" s="13" t="s">
        <v>219</v>
      </c>
      <c r="H129" s="13"/>
      <c r="I129" s="13"/>
      <c r="J129" s="13"/>
      <c r="K129" s="13"/>
      <c r="L129" s="13" t="s">
        <v>41</v>
      </c>
      <c r="M129" s="14">
        <v>309</v>
      </c>
      <c r="N129" s="14">
        <v>714000</v>
      </c>
      <c r="O129" s="14">
        <f t="shared" si="3"/>
        <v>220626000</v>
      </c>
      <c r="P129" s="13" t="s">
        <v>125</v>
      </c>
      <c r="Q129" s="15"/>
      <c r="R129" s="13">
        <f t="shared" si="4"/>
        <v>123</v>
      </c>
      <c r="S129" s="16">
        <v>8</v>
      </c>
      <c r="T129" s="16">
        <v>30</v>
      </c>
      <c r="U129" s="16">
        <v>60</v>
      </c>
      <c r="V129" s="16">
        <v>3</v>
      </c>
      <c r="W129" s="16">
        <v>8</v>
      </c>
      <c r="X129" s="16"/>
      <c r="Y129" s="16">
        <v>10</v>
      </c>
      <c r="Z129" s="16">
        <v>5</v>
      </c>
      <c r="AA129" s="16">
        <v>40</v>
      </c>
      <c r="AB129" s="16">
        <v>5</v>
      </c>
      <c r="AC129" s="16">
        <v>20</v>
      </c>
      <c r="AD129" s="16"/>
      <c r="AE129" s="16">
        <v>60</v>
      </c>
      <c r="AF129" s="16">
        <v>10</v>
      </c>
      <c r="AG129" s="16">
        <v>50</v>
      </c>
    </row>
    <row r="130" spans="1:33" s="17" customFormat="1" ht="19.5">
      <c r="A130" s="13">
        <f t="shared" si="5"/>
        <v>124</v>
      </c>
      <c r="B130" s="13">
        <v>132</v>
      </c>
      <c r="C130" s="13" t="s">
        <v>440</v>
      </c>
      <c r="D130" s="13" t="s">
        <v>441</v>
      </c>
      <c r="E130" s="13" t="s">
        <v>442</v>
      </c>
      <c r="F130" s="13" t="s">
        <v>39</v>
      </c>
      <c r="G130" s="13" t="s">
        <v>443</v>
      </c>
      <c r="H130" s="13"/>
      <c r="I130" s="13"/>
      <c r="J130" s="13"/>
      <c r="K130" s="13"/>
      <c r="L130" s="13" t="s">
        <v>41</v>
      </c>
      <c r="M130" s="14">
        <v>33</v>
      </c>
      <c r="N130" s="14">
        <v>213150</v>
      </c>
      <c r="O130" s="14">
        <f t="shared" si="3"/>
        <v>7033950</v>
      </c>
      <c r="P130" s="13" t="s">
        <v>55</v>
      </c>
      <c r="Q130" s="15"/>
      <c r="R130" s="13">
        <f t="shared" si="4"/>
        <v>124</v>
      </c>
      <c r="S130" s="16"/>
      <c r="T130" s="16"/>
      <c r="U130" s="16"/>
      <c r="V130" s="16"/>
      <c r="W130" s="16"/>
      <c r="X130" s="16"/>
      <c r="Y130" s="16">
        <v>3</v>
      </c>
      <c r="Z130" s="16"/>
      <c r="AA130" s="16">
        <v>30</v>
      </c>
      <c r="AB130" s="16"/>
      <c r="AC130" s="16"/>
      <c r="AD130" s="16"/>
      <c r="AE130" s="16"/>
      <c r="AF130" s="16"/>
      <c r="AG130" s="16"/>
    </row>
    <row r="131" spans="1:33" s="17" customFormat="1" ht="19.5">
      <c r="A131" s="13">
        <f t="shared" si="5"/>
        <v>125</v>
      </c>
      <c r="B131" s="13">
        <v>133</v>
      </c>
      <c r="C131" s="13" t="s">
        <v>444</v>
      </c>
      <c r="D131" s="13" t="s">
        <v>445</v>
      </c>
      <c r="E131" s="13" t="s">
        <v>446</v>
      </c>
      <c r="F131" s="13" t="s">
        <v>39</v>
      </c>
      <c r="G131" s="13" t="s">
        <v>447</v>
      </c>
      <c r="H131" s="13"/>
      <c r="I131" s="13"/>
      <c r="J131" s="13"/>
      <c r="K131" s="13"/>
      <c r="L131" s="13" t="s">
        <v>41</v>
      </c>
      <c r="M131" s="14">
        <v>25</v>
      </c>
      <c r="N131" s="14">
        <v>145950</v>
      </c>
      <c r="O131" s="14">
        <f t="shared" si="3"/>
        <v>3648750</v>
      </c>
      <c r="P131" s="13" t="s">
        <v>55</v>
      </c>
      <c r="Q131" s="15"/>
      <c r="R131" s="13">
        <f t="shared" si="4"/>
        <v>125</v>
      </c>
      <c r="S131" s="16"/>
      <c r="T131" s="16"/>
      <c r="U131" s="16">
        <v>20</v>
      </c>
      <c r="V131" s="16"/>
      <c r="W131" s="16"/>
      <c r="X131" s="16"/>
      <c r="Y131" s="16"/>
      <c r="Z131" s="16"/>
      <c r="AA131" s="16"/>
      <c r="AB131" s="16">
        <v>5</v>
      </c>
      <c r="AC131" s="16"/>
      <c r="AD131" s="16"/>
      <c r="AE131" s="16"/>
      <c r="AF131" s="16"/>
      <c r="AG131" s="16"/>
    </row>
    <row r="132" spans="1:33" s="17" customFormat="1" ht="19.5">
      <c r="A132" s="13">
        <f t="shared" si="5"/>
        <v>126</v>
      </c>
      <c r="B132" s="13">
        <v>134</v>
      </c>
      <c r="C132" s="13" t="s">
        <v>448</v>
      </c>
      <c r="D132" s="13" t="s">
        <v>449</v>
      </c>
      <c r="E132" s="13" t="s">
        <v>450</v>
      </c>
      <c r="F132" s="13" t="s">
        <v>39</v>
      </c>
      <c r="G132" s="13" t="s">
        <v>443</v>
      </c>
      <c r="H132" s="13"/>
      <c r="I132" s="13"/>
      <c r="J132" s="13"/>
      <c r="K132" s="13"/>
      <c r="L132" s="13" t="s">
        <v>41</v>
      </c>
      <c r="M132" s="14">
        <v>619</v>
      </c>
      <c r="N132" s="14">
        <v>99750</v>
      </c>
      <c r="O132" s="14">
        <f t="shared" si="3"/>
        <v>61745250</v>
      </c>
      <c r="P132" s="13" t="s">
        <v>125</v>
      </c>
      <c r="Q132" s="15"/>
      <c r="R132" s="13">
        <f t="shared" si="4"/>
        <v>126</v>
      </c>
      <c r="S132" s="16">
        <v>24</v>
      </c>
      <c r="T132" s="16">
        <v>130</v>
      </c>
      <c r="U132" s="16">
        <v>150</v>
      </c>
      <c r="V132" s="16">
        <v>3</v>
      </c>
      <c r="W132" s="16">
        <v>10</v>
      </c>
      <c r="X132" s="16">
        <v>5</v>
      </c>
      <c r="Y132" s="16">
        <v>7</v>
      </c>
      <c r="Z132" s="16">
        <v>20</v>
      </c>
      <c r="AA132" s="16">
        <v>80</v>
      </c>
      <c r="AB132" s="16">
        <v>5</v>
      </c>
      <c r="AC132" s="16">
        <v>60</v>
      </c>
      <c r="AD132" s="16"/>
      <c r="AE132" s="16">
        <v>60</v>
      </c>
      <c r="AF132" s="16">
        <v>15</v>
      </c>
      <c r="AG132" s="16">
        <v>50</v>
      </c>
    </row>
    <row r="133" spans="1:33" s="17" customFormat="1" ht="19.5">
      <c r="A133" s="13">
        <f t="shared" si="5"/>
        <v>127</v>
      </c>
      <c r="B133" s="13">
        <v>135</v>
      </c>
      <c r="C133" s="13" t="s">
        <v>451</v>
      </c>
      <c r="D133" s="13" t="s">
        <v>452</v>
      </c>
      <c r="E133" s="13" t="s">
        <v>453</v>
      </c>
      <c r="F133" s="13" t="s">
        <v>39</v>
      </c>
      <c r="G133" s="13" t="s">
        <v>269</v>
      </c>
      <c r="H133" s="13"/>
      <c r="I133" s="13"/>
      <c r="J133" s="13"/>
      <c r="K133" s="13"/>
      <c r="L133" s="13" t="s">
        <v>41</v>
      </c>
      <c r="M133" s="14">
        <v>250</v>
      </c>
      <c r="N133" s="14">
        <v>109200</v>
      </c>
      <c r="O133" s="14">
        <f t="shared" si="3"/>
        <v>27300000</v>
      </c>
      <c r="P133" s="13" t="s">
        <v>55</v>
      </c>
      <c r="Q133" s="15"/>
      <c r="R133" s="13">
        <f t="shared" si="4"/>
        <v>127</v>
      </c>
      <c r="S133" s="16"/>
      <c r="T133" s="16"/>
      <c r="U133" s="16"/>
      <c r="V133" s="16"/>
      <c r="W133" s="16"/>
      <c r="X133" s="16"/>
      <c r="Y133" s="16">
        <v>5</v>
      </c>
      <c r="Z133" s="16">
        <v>40</v>
      </c>
      <c r="AA133" s="16">
        <v>150</v>
      </c>
      <c r="AB133" s="16">
        <v>5</v>
      </c>
      <c r="AC133" s="16"/>
      <c r="AD133" s="16">
        <v>50</v>
      </c>
      <c r="AE133" s="16"/>
      <c r="AF133" s="16"/>
      <c r="AG133" s="16"/>
    </row>
    <row r="134" spans="1:33" s="17" customFormat="1" ht="29.25">
      <c r="A134" s="13">
        <f t="shared" si="5"/>
        <v>128</v>
      </c>
      <c r="B134" s="13">
        <v>136</v>
      </c>
      <c r="C134" s="13" t="s">
        <v>454</v>
      </c>
      <c r="D134" s="13" t="s">
        <v>455</v>
      </c>
      <c r="E134" s="13" t="s">
        <v>456</v>
      </c>
      <c r="F134" s="13" t="s">
        <v>65</v>
      </c>
      <c r="G134" s="13" t="s">
        <v>269</v>
      </c>
      <c r="H134" s="13"/>
      <c r="I134" s="13"/>
      <c r="J134" s="13"/>
      <c r="K134" s="13"/>
      <c r="L134" s="13" t="s">
        <v>41</v>
      </c>
      <c r="M134" s="14">
        <v>467</v>
      </c>
      <c r="N134" s="14">
        <v>233100</v>
      </c>
      <c r="O134" s="14">
        <f t="shared" si="3"/>
        <v>108857700</v>
      </c>
      <c r="P134" s="13" t="s">
        <v>67</v>
      </c>
      <c r="Q134" s="15"/>
      <c r="R134" s="13">
        <f t="shared" si="4"/>
        <v>128</v>
      </c>
      <c r="S134" s="16">
        <v>16</v>
      </c>
      <c r="T134" s="16">
        <v>20</v>
      </c>
      <c r="U134" s="16"/>
      <c r="V134" s="16">
        <v>6</v>
      </c>
      <c r="W134" s="16"/>
      <c r="X134" s="16">
        <v>5</v>
      </c>
      <c r="Y134" s="16">
        <v>5</v>
      </c>
      <c r="Z134" s="16"/>
      <c r="AA134" s="16">
        <v>200</v>
      </c>
      <c r="AB134" s="16">
        <v>5</v>
      </c>
      <c r="AC134" s="16"/>
      <c r="AD134" s="16">
        <v>50</v>
      </c>
      <c r="AE134" s="16">
        <v>60</v>
      </c>
      <c r="AF134" s="16">
        <v>30</v>
      </c>
      <c r="AG134" s="16">
        <v>70</v>
      </c>
    </row>
    <row r="135" spans="1:33" s="17" customFormat="1" ht="19.5">
      <c r="A135" s="13">
        <f t="shared" si="5"/>
        <v>129</v>
      </c>
      <c r="B135" s="13">
        <v>137</v>
      </c>
      <c r="C135" s="13" t="s">
        <v>457</v>
      </c>
      <c r="D135" s="13" t="s">
        <v>458</v>
      </c>
      <c r="E135" s="13" t="s">
        <v>459</v>
      </c>
      <c r="F135" s="13" t="s">
        <v>65</v>
      </c>
      <c r="G135" s="13" t="s">
        <v>188</v>
      </c>
      <c r="H135" s="13"/>
      <c r="I135" s="13"/>
      <c r="J135" s="13"/>
      <c r="K135" s="13"/>
      <c r="L135" s="13" t="s">
        <v>41</v>
      </c>
      <c r="M135" s="14">
        <v>79</v>
      </c>
      <c r="N135" s="14">
        <v>546000</v>
      </c>
      <c r="O135" s="14">
        <f t="shared" ref="O135:O198" si="6">N135*M135</f>
        <v>43134000</v>
      </c>
      <c r="P135" s="13" t="s">
        <v>42</v>
      </c>
      <c r="Q135" s="15"/>
      <c r="R135" s="13">
        <f t="shared" si="4"/>
        <v>129</v>
      </c>
      <c r="S135" s="16">
        <v>16</v>
      </c>
      <c r="T135" s="16">
        <v>10</v>
      </c>
      <c r="U135" s="16"/>
      <c r="V135" s="16"/>
      <c r="W135" s="16"/>
      <c r="X135" s="16"/>
      <c r="Y135" s="16">
        <v>3</v>
      </c>
      <c r="Z135" s="16"/>
      <c r="AA135" s="16">
        <v>30</v>
      </c>
      <c r="AB135" s="16">
        <v>5</v>
      </c>
      <c r="AC135" s="16">
        <v>15</v>
      </c>
      <c r="AD135" s="16"/>
      <c r="AE135" s="16"/>
      <c r="AF135" s="16"/>
      <c r="AG135" s="16"/>
    </row>
    <row r="136" spans="1:33" s="17" customFormat="1" ht="29.25">
      <c r="A136" s="13">
        <f t="shared" si="5"/>
        <v>130</v>
      </c>
      <c r="B136" s="13">
        <v>138</v>
      </c>
      <c r="C136" s="13" t="s">
        <v>460</v>
      </c>
      <c r="D136" s="13" t="s">
        <v>458</v>
      </c>
      <c r="E136" s="13" t="s">
        <v>459</v>
      </c>
      <c r="F136" s="13" t="s">
        <v>39</v>
      </c>
      <c r="G136" s="13" t="s">
        <v>188</v>
      </c>
      <c r="H136" s="13"/>
      <c r="I136" s="13"/>
      <c r="J136" s="13"/>
      <c r="K136" s="13"/>
      <c r="L136" s="13" t="s">
        <v>41</v>
      </c>
      <c r="M136" s="14">
        <v>3</v>
      </c>
      <c r="N136" s="14">
        <v>800000</v>
      </c>
      <c r="O136" s="14">
        <f t="shared" si="6"/>
        <v>2400000</v>
      </c>
      <c r="P136" s="13" t="s">
        <v>61</v>
      </c>
      <c r="Q136" s="15"/>
      <c r="R136" s="13">
        <f t="shared" ref="R136:R199" si="7">A136</f>
        <v>130</v>
      </c>
      <c r="S136" s="16"/>
      <c r="T136" s="16"/>
      <c r="U136" s="16"/>
      <c r="V136" s="16">
        <v>3</v>
      </c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</row>
    <row r="137" spans="1:33" s="17" customFormat="1" ht="19.5">
      <c r="A137" s="13">
        <f t="shared" ref="A137:A200" si="8">A136+1</f>
        <v>131</v>
      </c>
      <c r="B137" s="13">
        <v>139</v>
      </c>
      <c r="C137" s="13" t="s">
        <v>461</v>
      </c>
      <c r="D137" s="13" t="s">
        <v>462</v>
      </c>
      <c r="E137" s="13" t="s">
        <v>463</v>
      </c>
      <c r="F137" s="13" t="s">
        <v>65</v>
      </c>
      <c r="G137" s="13" t="s">
        <v>172</v>
      </c>
      <c r="H137" s="13"/>
      <c r="I137" s="13"/>
      <c r="J137" s="13"/>
      <c r="K137" s="13"/>
      <c r="L137" s="13" t="s">
        <v>41</v>
      </c>
      <c r="M137" s="14">
        <v>286</v>
      </c>
      <c r="N137" s="14">
        <v>598500</v>
      </c>
      <c r="O137" s="14">
        <f t="shared" si="6"/>
        <v>171171000</v>
      </c>
      <c r="P137" s="13" t="s">
        <v>42</v>
      </c>
      <c r="Q137" s="15"/>
      <c r="R137" s="13">
        <f t="shared" si="7"/>
        <v>131</v>
      </c>
      <c r="S137" s="16">
        <v>16</v>
      </c>
      <c r="T137" s="16">
        <v>28</v>
      </c>
      <c r="U137" s="16">
        <v>50</v>
      </c>
      <c r="V137" s="16">
        <v>3</v>
      </c>
      <c r="W137" s="16">
        <v>3</v>
      </c>
      <c r="X137" s="16">
        <v>3</v>
      </c>
      <c r="Y137" s="16">
        <v>3</v>
      </c>
      <c r="Z137" s="16"/>
      <c r="AA137" s="16">
        <v>30</v>
      </c>
      <c r="AB137" s="16">
        <v>5</v>
      </c>
      <c r="AC137" s="16">
        <v>100</v>
      </c>
      <c r="AD137" s="16"/>
      <c r="AE137" s="16">
        <v>25</v>
      </c>
      <c r="AF137" s="16">
        <v>10</v>
      </c>
      <c r="AG137" s="16">
        <v>10</v>
      </c>
    </row>
    <row r="138" spans="1:33" s="17" customFormat="1" ht="19.5">
      <c r="A138" s="13">
        <f t="shared" si="8"/>
        <v>132</v>
      </c>
      <c r="B138" s="13">
        <v>140</v>
      </c>
      <c r="C138" s="13" t="s">
        <v>464</v>
      </c>
      <c r="D138" s="13" t="s">
        <v>465</v>
      </c>
      <c r="E138" s="13" t="s">
        <v>466</v>
      </c>
      <c r="F138" s="13" t="s">
        <v>65</v>
      </c>
      <c r="G138" s="13" t="s">
        <v>54</v>
      </c>
      <c r="H138" s="13"/>
      <c r="I138" s="13"/>
      <c r="J138" s="13"/>
      <c r="K138" s="13"/>
      <c r="L138" s="13" t="s">
        <v>41</v>
      </c>
      <c r="M138" s="14">
        <v>88</v>
      </c>
      <c r="N138" s="14">
        <v>743400</v>
      </c>
      <c r="O138" s="14">
        <f t="shared" si="6"/>
        <v>65419200</v>
      </c>
      <c r="P138" s="13" t="s">
        <v>55</v>
      </c>
      <c r="Q138" s="15"/>
      <c r="R138" s="13">
        <f t="shared" si="7"/>
        <v>132</v>
      </c>
      <c r="S138" s="16"/>
      <c r="T138" s="16"/>
      <c r="U138" s="16">
        <v>20</v>
      </c>
      <c r="V138" s="16"/>
      <c r="W138" s="16"/>
      <c r="X138" s="16"/>
      <c r="Y138" s="16">
        <v>3</v>
      </c>
      <c r="Z138" s="16">
        <v>5</v>
      </c>
      <c r="AA138" s="16">
        <v>60</v>
      </c>
      <c r="AB138" s="16"/>
      <c r="AC138" s="16"/>
      <c r="AD138" s="16"/>
      <c r="AE138" s="16"/>
      <c r="AF138" s="16"/>
      <c r="AG138" s="16"/>
    </row>
    <row r="139" spans="1:33" s="17" customFormat="1" ht="29.25">
      <c r="A139" s="13">
        <f t="shared" si="8"/>
        <v>133</v>
      </c>
      <c r="B139" s="13">
        <v>141</v>
      </c>
      <c r="C139" s="13" t="s">
        <v>467</v>
      </c>
      <c r="D139" s="13" t="s">
        <v>468</v>
      </c>
      <c r="E139" s="13" t="s">
        <v>469</v>
      </c>
      <c r="F139" s="13" t="s">
        <v>39</v>
      </c>
      <c r="G139" s="13" t="s">
        <v>470</v>
      </c>
      <c r="H139" s="13"/>
      <c r="I139" s="13"/>
      <c r="J139" s="13"/>
      <c r="K139" s="13"/>
      <c r="L139" s="13" t="s">
        <v>41</v>
      </c>
      <c r="M139" s="14">
        <v>14</v>
      </c>
      <c r="N139" s="14">
        <v>200000</v>
      </c>
      <c r="O139" s="14">
        <f t="shared" si="6"/>
        <v>2800000</v>
      </c>
      <c r="P139" s="13" t="s">
        <v>61</v>
      </c>
      <c r="Q139" s="15"/>
      <c r="R139" s="13">
        <f t="shared" si="7"/>
        <v>133</v>
      </c>
      <c r="S139" s="16"/>
      <c r="T139" s="16">
        <v>9</v>
      </c>
      <c r="U139" s="16"/>
      <c r="V139" s="16"/>
      <c r="W139" s="16"/>
      <c r="X139" s="16"/>
      <c r="Y139" s="16"/>
      <c r="Z139" s="16"/>
      <c r="AA139" s="16"/>
      <c r="AB139" s="16">
        <v>5</v>
      </c>
      <c r="AC139" s="16"/>
      <c r="AD139" s="16"/>
      <c r="AE139" s="16"/>
      <c r="AF139" s="16"/>
      <c r="AG139" s="16"/>
    </row>
    <row r="140" spans="1:33" s="17" customFormat="1" ht="19.5">
      <c r="A140" s="13">
        <f t="shared" si="8"/>
        <v>134</v>
      </c>
      <c r="B140" s="13">
        <v>142</v>
      </c>
      <c r="C140" s="13" t="s">
        <v>471</v>
      </c>
      <c r="D140" s="13" t="s">
        <v>472</v>
      </c>
      <c r="E140" s="13" t="s">
        <v>473</v>
      </c>
      <c r="F140" s="13" t="s">
        <v>39</v>
      </c>
      <c r="G140" s="13" t="s">
        <v>46</v>
      </c>
      <c r="H140" s="13"/>
      <c r="I140" s="13"/>
      <c r="J140" s="13"/>
      <c r="K140" s="13"/>
      <c r="L140" s="13" t="s">
        <v>41</v>
      </c>
      <c r="M140" s="14">
        <v>320</v>
      </c>
      <c r="N140" s="14">
        <v>49350</v>
      </c>
      <c r="O140" s="14">
        <f t="shared" si="6"/>
        <v>15792000</v>
      </c>
      <c r="P140" s="13" t="s">
        <v>42</v>
      </c>
      <c r="Q140" s="15"/>
      <c r="R140" s="13">
        <f t="shared" si="7"/>
        <v>134</v>
      </c>
      <c r="S140" s="16"/>
      <c r="T140" s="16">
        <v>15</v>
      </c>
      <c r="U140" s="16">
        <v>30</v>
      </c>
      <c r="V140" s="16"/>
      <c r="W140" s="16">
        <v>3</v>
      </c>
      <c r="X140" s="16"/>
      <c r="Y140" s="16">
        <v>5</v>
      </c>
      <c r="Z140" s="16"/>
      <c r="AA140" s="16">
        <v>150</v>
      </c>
      <c r="AB140" s="16">
        <v>5</v>
      </c>
      <c r="AC140" s="16">
        <v>42</v>
      </c>
      <c r="AD140" s="16">
        <v>20</v>
      </c>
      <c r="AE140" s="16">
        <v>50</v>
      </c>
      <c r="AF140" s="16"/>
      <c r="AG140" s="16"/>
    </row>
    <row r="141" spans="1:33" s="17" customFormat="1" ht="19.5">
      <c r="A141" s="13">
        <f t="shared" si="8"/>
        <v>135</v>
      </c>
      <c r="B141" s="13">
        <v>143</v>
      </c>
      <c r="C141" s="13" t="s">
        <v>474</v>
      </c>
      <c r="D141" s="13" t="s">
        <v>475</v>
      </c>
      <c r="E141" s="13" t="s">
        <v>476</v>
      </c>
      <c r="F141" s="13" t="s">
        <v>39</v>
      </c>
      <c r="G141" s="13" t="s">
        <v>477</v>
      </c>
      <c r="H141" s="13"/>
      <c r="I141" s="13"/>
      <c r="J141" s="13"/>
      <c r="K141" s="13"/>
      <c r="L141" s="13" t="s">
        <v>41</v>
      </c>
      <c r="M141" s="14">
        <v>608</v>
      </c>
      <c r="N141" s="14">
        <v>46200</v>
      </c>
      <c r="O141" s="14">
        <f t="shared" si="6"/>
        <v>28089600</v>
      </c>
      <c r="P141" s="13" t="s">
        <v>42</v>
      </c>
      <c r="Q141" s="15"/>
      <c r="R141" s="13">
        <f t="shared" si="7"/>
        <v>135</v>
      </c>
      <c r="S141" s="16"/>
      <c r="T141" s="16">
        <v>15</v>
      </c>
      <c r="U141" s="16">
        <v>60</v>
      </c>
      <c r="V141" s="16"/>
      <c r="W141" s="16">
        <v>160</v>
      </c>
      <c r="X141" s="16"/>
      <c r="Y141" s="16">
        <v>3</v>
      </c>
      <c r="Z141" s="16"/>
      <c r="AA141" s="16">
        <v>300</v>
      </c>
      <c r="AB141" s="16">
        <v>5</v>
      </c>
      <c r="AC141" s="16">
        <v>55</v>
      </c>
      <c r="AD141" s="16"/>
      <c r="AE141" s="16"/>
      <c r="AF141" s="16">
        <v>10</v>
      </c>
      <c r="AG141" s="16"/>
    </row>
    <row r="142" spans="1:33" s="17" customFormat="1" ht="19.5">
      <c r="A142" s="13">
        <f t="shared" si="8"/>
        <v>136</v>
      </c>
      <c r="B142" s="13">
        <v>144</v>
      </c>
      <c r="C142" s="13" t="s">
        <v>478</v>
      </c>
      <c r="D142" s="13" t="s">
        <v>479</v>
      </c>
      <c r="E142" s="13" t="s">
        <v>480</v>
      </c>
      <c r="F142" s="13" t="s">
        <v>39</v>
      </c>
      <c r="G142" s="13" t="s">
        <v>54</v>
      </c>
      <c r="H142" s="13"/>
      <c r="I142" s="13"/>
      <c r="J142" s="13"/>
      <c r="K142" s="13"/>
      <c r="L142" s="13" t="s">
        <v>41</v>
      </c>
      <c r="M142" s="14">
        <v>498</v>
      </c>
      <c r="N142" s="14">
        <v>126000</v>
      </c>
      <c r="O142" s="14">
        <f t="shared" si="6"/>
        <v>62748000</v>
      </c>
      <c r="P142" s="13" t="s">
        <v>42</v>
      </c>
      <c r="Q142" s="15"/>
      <c r="R142" s="13">
        <f t="shared" si="7"/>
        <v>136</v>
      </c>
      <c r="S142" s="16">
        <v>16</v>
      </c>
      <c r="T142" s="16">
        <v>50</v>
      </c>
      <c r="U142" s="16">
        <v>20</v>
      </c>
      <c r="V142" s="16"/>
      <c r="W142" s="16">
        <v>15</v>
      </c>
      <c r="X142" s="16"/>
      <c r="Y142" s="16">
        <v>7</v>
      </c>
      <c r="Z142" s="16"/>
      <c r="AA142" s="16">
        <v>300</v>
      </c>
      <c r="AB142" s="16"/>
      <c r="AC142" s="16">
        <v>60</v>
      </c>
      <c r="AD142" s="16">
        <v>30</v>
      </c>
      <c r="AE142" s="16"/>
      <c r="AF142" s="16"/>
      <c r="AG142" s="16"/>
    </row>
    <row r="143" spans="1:33" s="17" customFormat="1" ht="19.5">
      <c r="A143" s="13">
        <f t="shared" si="8"/>
        <v>137</v>
      </c>
      <c r="B143" s="13">
        <v>145</v>
      </c>
      <c r="C143" s="13" t="s">
        <v>481</v>
      </c>
      <c r="D143" s="13" t="s">
        <v>482</v>
      </c>
      <c r="E143" s="13" t="s">
        <v>483</v>
      </c>
      <c r="F143" s="13" t="s">
        <v>65</v>
      </c>
      <c r="G143" s="13" t="s">
        <v>484</v>
      </c>
      <c r="H143" s="13"/>
      <c r="I143" s="13"/>
      <c r="J143" s="13"/>
      <c r="K143" s="13"/>
      <c r="L143" s="13" t="s">
        <v>41</v>
      </c>
      <c r="M143" s="14">
        <v>25</v>
      </c>
      <c r="N143" s="14">
        <v>216300</v>
      </c>
      <c r="O143" s="14">
        <f t="shared" si="6"/>
        <v>5407500</v>
      </c>
      <c r="P143" s="13" t="s">
        <v>55</v>
      </c>
      <c r="Q143" s="15"/>
      <c r="R143" s="13">
        <f t="shared" si="7"/>
        <v>137</v>
      </c>
      <c r="S143" s="16"/>
      <c r="T143" s="16"/>
      <c r="U143" s="16">
        <v>20</v>
      </c>
      <c r="V143" s="16"/>
      <c r="W143" s="16"/>
      <c r="X143" s="16"/>
      <c r="Y143" s="16"/>
      <c r="Z143" s="16"/>
      <c r="AA143" s="16"/>
      <c r="AB143" s="16">
        <v>5</v>
      </c>
      <c r="AC143" s="16"/>
      <c r="AD143" s="16"/>
      <c r="AE143" s="16"/>
      <c r="AF143" s="16"/>
      <c r="AG143" s="16"/>
    </row>
    <row r="144" spans="1:33" s="17" customFormat="1" ht="19.5">
      <c r="A144" s="13">
        <f t="shared" si="8"/>
        <v>138</v>
      </c>
      <c r="B144" s="13">
        <v>146</v>
      </c>
      <c r="C144" s="13" t="s">
        <v>485</v>
      </c>
      <c r="D144" s="13" t="s">
        <v>486</v>
      </c>
      <c r="E144" s="13" t="s">
        <v>487</v>
      </c>
      <c r="F144" s="13" t="s">
        <v>488</v>
      </c>
      <c r="G144" s="13" t="s">
        <v>54</v>
      </c>
      <c r="H144" s="13"/>
      <c r="I144" s="13"/>
      <c r="J144" s="13"/>
      <c r="K144" s="13"/>
      <c r="L144" s="13" t="s">
        <v>41</v>
      </c>
      <c r="M144" s="14">
        <v>378</v>
      </c>
      <c r="N144" s="14">
        <v>84000</v>
      </c>
      <c r="O144" s="14">
        <f t="shared" si="6"/>
        <v>31752000</v>
      </c>
      <c r="P144" s="13" t="s">
        <v>42</v>
      </c>
      <c r="Q144" s="15"/>
      <c r="R144" s="13">
        <f t="shared" si="7"/>
        <v>138</v>
      </c>
      <c r="S144" s="16"/>
      <c r="T144" s="16"/>
      <c r="U144" s="16">
        <v>30</v>
      </c>
      <c r="V144" s="16"/>
      <c r="W144" s="16"/>
      <c r="X144" s="16"/>
      <c r="Y144" s="16">
        <v>3</v>
      </c>
      <c r="Z144" s="16"/>
      <c r="AA144" s="16">
        <v>300</v>
      </c>
      <c r="AB144" s="16">
        <v>5</v>
      </c>
      <c r="AC144" s="16"/>
      <c r="AD144" s="16">
        <v>30</v>
      </c>
      <c r="AE144" s="16"/>
      <c r="AF144" s="16">
        <v>10</v>
      </c>
      <c r="AG144" s="16"/>
    </row>
    <row r="145" spans="1:33" s="17" customFormat="1" ht="19.5">
      <c r="A145" s="13">
        <f t="shared" si="8"/>
        <v>139</v>
      </c>
      <c r="B145" s="13">
        <v>147</v>
      </c>
      <c r="C145" s="13" t="s">
        <v>489</v>
      </c>
      <c r="D145" s="13" t="s">
        <v>490</v>
      </c>
      <c r="E145" s="13" t="s">
        <v>491</v>
      </c>
      <c r="F145" s="13" t="s">
        <v>65</v>
      </c>
      <c r="G145" s="13" t="s">
        <v>269</v>
      </c>
      <c r="H145" s="13"/>
      <c r="I145" s="13"/>
      <c r="J145" s="13"/>
      <c r="K145" s="13"/>
      <c r="L145" s="13" t="s">
        <v>41</v>
      </c>
      <c r="M145" s="14">
        <v>958</v>
      </c>
      <c r="N145" s="14">
        <v>262500</v>
      </c>
      <c r="O145" s="14">
        <f t="shared" si="6"/>
        <v>251475000</v>
      </c>
      <c r="P145" s="13" t="s">
        <v>125</v>
      </c>
      <c r="Q145" s="15"/>
      <c r="R145" s="13">
        <f t="shared" si="7"/>
        <v>139</v>
      </c>
      <c r="S145" s="16">
        <v>92</v>
      </c>
      <c r="T145" s="16"/>
      <c r="U145" s="16"/>
      <c r="V145" s="16">
        <v>10</v>
      </c>
      <c r="W145" s="16">
        <v>400</v>
      </c>
      <c r="X145" s="16">
        <v>3</v>
      </c>
      <c r="Y145" s="16">
        <v>3</v>
      </c>
      <c r="Z145" s="16"/>
      <c r="AA145" s="16">
        <v>200</v>
      </c>
      <c r="AB145" s="16">
        <v>5</v>
      </c>
      <c r="AC145" s="16">
        <v>140</v>
      </c>
      <c r="AD145" s="16"/>
      <c r="AE145" s="16">
        <v>80</v>
      </c>
      <c r="AF145" s="16">
        <v>25</v>
      </c>
      <c r="AG145" s="16"/>
    </row>
    <row r="146" spans="1:33" s="17" customFormat="1" ht="19.5">
      <c r="A146" s="13">
        <f t="shared" si="8"/>
        <v>140</v>
      </c>
      <c r="B146" s="13">
        <v>148</v>
      </c>
      <c r="C146" s="13" t="s">
        <v>492</v>
      </c>
      <c r="D146" s="13" t="s">
        <v>490</v>
      </c>
      <c r="E146" s="13" t="s">
        <v>491</v>
      </c>
      <c r="F146" s="13" t="s">
        <v>39</v>
      </c>
      <c r="G146" s="13" t="s">
        <v>269</v>
      </c>
      <c r="H146" s="13"/>
      <c r="I146" s="13"/>
      <c r="J146" s="13"/>
      <c r="K146" s="13"/>
      <c r="L146" s="13" t="s">
        <v>41</v>
      </c>
      <c r="M146" s="14">
        <v>499</v>
      </c>
      <c r="N146" s="14">
        <v>147000</v>
      </c>
      <c r="O146" s="14">
        <f t="shared" si="6"/>
        <v>73353000</v>
      </c>
      <c r="P146" s="13" t="s">
        <v>42</v>
      </c>
      <c r="Q146" s="15"/>
      <c r="R146" s="13">
        <f t="shared" si="7"/>
        <v>140</v>
      </c>
      <c r="S146" s="16">
        <v>9</v>
      </c>
      <c r="T146" s="16"/>
      <c r="U146" s="16"/>
      <c r="V146" s="16">
        <v>10</v>
      </c>
      <c r="W146" s="16"/>
      <c r="X146" s="16"/>
      <c r="Y146" s="16"/>
      <c r="Z146" s="16">
        <v>60</v>
      </c>
      <c r="AA146" s="16"/>
      <c r="AB146" s="16"/>
      <c r="AC146" s="16"/>
      <c r="AD146" s="16">
        <v>420</v>
      </c>
      <c r="AE146" s="16"/>
      <c r="AF146" s="16"/>
      <c r="AG146" s="16"/>
    </row>
    <row r="147" spans="1:33" s="17" customFormat="1" ht="19.5">
      <c r="A147" s="13">
        <f t="shared" si="8"/>
        <v>141</v>
      </c>
      <c r="B147" s="13">
        <v>149</v>
      </c>
      <c r="C147" s="13" t="s">
        <v>493</v>
      </c>
      <c r="D147" s="13" t="s">
        <v>494</v>
      </c>
      <c r="E147" s="13" t="s">
        <v>495</v>
      </c>
      <c r="F147" s="13" t="s">
        <v>65</v>
      </c>
      <c r="G147" s="13" t="s">
        <v>484</v>
      </c>
      <c r="H147" s="13"/>
      <c r="I147" s="13"/>
      <c r="J147" s="13"/>
      <c r="K147" s="13"/>
      <c r="L147" s="13" t="s">
        <v>41</v>
      </c>
      <c r="M147" s="14">
        <v>15</v>
      </c>
      <c r="N147" s="14">
        <v>428400</v>
      </c>
      <c r="O147" s="14">
        <f t="shared" si="6"/>
        <v>6426000</v>
      </c>
      <c r="P147" s="13" t="s">
        <v>55</v>
      </c>
      <c r="Q147" s="15"/>
      <c r="R147" s="13">
        <f t="shared" si="7"/>
        <v>141</v>
      </c>
      <c r="S147" s="16"/>
      <c r="T147" s="16"/>
      <c r="U147" s="16">
        <v>10</v>
      </c>
      <c r="V147" s="16"/>
      <c r="W147" s="16"/>
      <c r="X147" s="16"/>
      <c r="Y147" s="16"/>
      <c r="Z147" s="16"/>
      <c r="AA147" s="16"/>
      <c r="AB147" s="16">
        <v>5</v>
      </c>
      <c r="AC147" s="16"/>
      <c r="AD147" s="16"/>
      <c r="AE147" s="16"/>
      <c r="AF147" s="16"/>
      <c r="AG147" s="16"/>
    </row>
    <row r="148" spans="1:33" s="17" customFormat="1" ht="19.5">
      <c r="A148" s="13">
        <f t="shared" si="8"/>
        <v>142</v>
      </c>
      <c r="B148" s="13">
        <v>150</v>
      </c>
      <c r="C148" s="13" t="s">
        <v>496</v>
      </c>
      <c r="D148" s="13" t="s">
        <v>497</v>
      </c>
      <c r="E148" s="13" t="s">
        <v>498</v>
      </c>
      <c r="F148" s="13" t="s">
        <v>65</v>
      </c>
      <c r="G148" s="13" t="s">
        <v>54</v>
      </c>
      <c r="H148" s="13"/>
      <c r="I148" s="13"/>
      <c r="J148" s="13"/>
      <c r="K148" s="13"/>
      <c r="L148" s="13" t="s">
        <v>41</v>
      </c>
      <c r="M148" s="14">
        <v>25</v>
      </c>
      <c r="N148" s="14">
        <v>349650</v>
      </c>
      <c r="O148" s="14">
        <f t="shared" si="6"/>
        <v>8741250</v>
      </c>
      <c r="P148" s="13" t="s">
        <v>95</v>
      </c>
      <c r="Q148" s="15"/>
      <c r="R148" s="13">
        <f t="shared" si="7"/>
        <v>142</v>
      </c>
      <c r="S148" s="16"/>
      <c r="T148" s="16"/>
      <c r="U148" s="16">
        <v>20</v>
      </c>
      <c r="V148" s="16"/>
      <c r="W148" s="16"/>
      <c r="X148" s="16"/>
      <c r="Y148" s="16"/>
      <c r="Z148" s="16"/>
      <c r="AA148" s="16"/>
      <c r="AB148" s="16">
        <v>5</v>
      </c>
      <c r="AC148" s="16"/>
      <c r="AD148" s="16"/>
      <c r="AE148" s="16"/>
      <c r="AF148" s="16"/>
      <c r="AG148" s="16"/>
    </row>
    <row r="149" spans="1:33" s="17" customFormat="1" ht="19.5">
      <c r="A149" s="13">
        <f t="shared" si="8"/>
        <v>143</v>
      </c>
      <c r="B149" s="13">
        <v>151</v>
      </c>
      <c r="C149" s="13" t="s">
        <v>499</v>
      </c>
      <c r="D149" s="13" t="s">
        <v>500</v>
      </c>
      <c r="E149" s="13" t="s">
        <v>501</v>
      </c>
      <c r="F149" s="13" t="s">
        <v>39</v>
      </c>
      <c r="G149" s="13" t="s">
        <v>502</v>
      </c>
      <c r="H149" s="13"/>
      <c r="I149" s="13"/>
      <c r="J149" s="13"/>
      <c r="K149" s="13"/>
      <c r="L149" s="13" t="s">
        <v>41</v>
      </c>
      <c r="M149" s="14">
        <v>25</v>
      </c>
      <c r="N149" s="14">
        <v>320250</v>
      </c>
      <c r="O149" s="14">
        <f t="shared" si="6"/>
        <v>8006250</v>
      </c>
      <c r="P149" s="13" t="s">
        <v>95</v>
      </c>
      <c r="Q149" s="15"/>
      <c r="R149" s="13">
        <f t="shared" si="7"/>
        <v>143</v>
      </c>
      <c r="S149" s="16"/>
      <c r="T149" s="16"/>
      <c r="U149" s="16">
        <v>20</v>
      </c>
      <c r="V149" s="16"/>
      <c r="W149" s="16"/>
      <c r="X149" s="16"/>
      <c r="Y149" s="16"/>
      <c r="Z149" s="16"/>
      <c r="AA149" s="16"/>
      <c r="AB149" s="16">
        <v>5</v>
      </c>
      <c r="AC149" s="16"/>
      <c r="AD149" s="16"/>
      <c r="AE149" s="16"/>
      <c r="AF149" s="16"/>
      <c r="AG149" s="16"/>
    </row>
    <row r="150" spans="1:33" s="17" customFormat="1" ht="19.5">
      <c r="A150" s="13">
        <f t="shared" si="8"/>
        <v>144</v>
      </c>
      <c r="B150" s="13">
        <v>152</v>
      </c>
      <c r="C150" s="13" t="s">
        <v>503</v>
      </c>
      <c r="D150" s="13" t="s">
        <v>504</v>
      </c>
      <c r="E150" s="13" t="s">
        <v>505</v>
      </c>
      <c r="F150" s="13" t="s">
        <v>39</v>
      </c>
      <c r="G150" s="13" t="s">
        <v>506</v>
      </c>
      <c r="H150" s="13"/>
      <c r="I150" s="13"/>
      <c r="J150" s="13"/>
      <c r="K150" s="13"/>
      <c r="L150" s="13" t="s">
        <v>41</v>
      </c>
      <c r="M150" s="14">
        <v>58</v>
      </c>
      <c r="N150" s="14">
        <v>122850</v>
      </c>
      <c r="O150" s="14">
        <f t="shared" si="6"/>
        <v>7125300</v>
      </c>
      <c r="P150" s="13" t="s">
        <v>55</v>
      </c>
      <c r="Q150" s="15"/>
      <c r="R150" s="13">
        <f t="shared" si="7"/>
        <v>144</v>
      </c>
      <c r="S150" s="16"/>
      <c r="T150" s="16"/>
      <c r="U150" s="16">
        <v>30</v>
      </c>
      <c r="V150" s="16"/>
      <c r="W150" s="16"/>
      <c r="X150" s="16">
        <v>3</v>
      </c>
      <c r="Y150" s="16"/>
      <c r="Z150" s="16"/>
      <c r="AA150" s="16"/>
      <c r="AB150" s="16">
        <v>5</v>
      </c>
      <c r="AC150" s="16"/>
      <c r="AD150" s="16">
        <v>20</v>
      </c>
      <c r="AE150" s="16"/>
      <c r="AF150" s="16"/>
      <c r="AG150" s="16"/>
    </row>
    <row r="151" spans="1:33" s="17" customFormat="1" ht="19.5">
      <c r="A151" s="13">
        <f t="shared" si="8"/>
        <v>145</v>
      </c>
      <c r="B151" s="13">
        <v>153</v>
      </c>
      <c r="C151" s="13" t="s">
        <v>507</v>
      </c>
      <c r="D151" s="13" t="s">
        <v>508</v>
      </c>
      <c r="E151" s="13" t="s">
        <v>509</v>
      </c>
      <c r="F151" s="13" t="s">
        <v>65</v>
      </c>
      <c r="G151" s="13" t="s">
        <v>54</v>
      </c>
      <c r="H151" s="13"/>
      <c r="I151" s="13"/>
      <c r="J151" s="13"/>
      <c r="K151" s="13"/>
      <c r="L151" s="13" t="s">
        <v>41</v>
      </c>
      <c r="M151" s="14">
        <v>1745</v>
      </c>
      <c r="N151" s="14">
        <v>189000</v>
      </c>
      <c r="O151" s="14">
        <f t="shared" si="6"/>
        <v>329805000</v>
      </c>
      <c r="P151" s="13" t="s">
        <v>42</v>
      </c>
      <c r="Q151" s="15"/>
      <c r="R151" s="13">
        <f t="shared" si="7"/>
        <v>145</v>
      </c>
      <c r="S151" s="16">
        <v>110</v>
      </c>
      <c r="T151" s="16">
        <v>800</v>
      </c>
      <c r="U151" s="16"/>
      <c r="V151" s="16">
        <v>20</v>
      </c>
      <c r="W151" s="16">
        <v>250</v>
      </c>
      <c r="X151" s="16"/>
      <c r="Y151" s="16">
        <v>10</v>
      </c>
      <c r="Z151" s="16"/>
      <c r="AA151" s="16">
        <v>300</v>
      </c>
      <c r="AB151" s="16">
        <v>5</v>
      </c>
      <c r="AC151" s="16">
        <v>110</v>
      </c>
      <c r="AD151" s="16"/>
      <c r="AE151" s="16">
        <v>80</v>
      </c>
      <c r="AF151" s="16">
        <v>40</v>
      </c>
      <c r="AG151" s="16">
        <v>20</v>
      </c>
    </row>
    <row r="152" spans="1:33" s="17" customFormat="1" ht="19.5">
      <c r="A152" s="13">
        <f t="shared" si="8"/>
        <v>146</v>
      </c>
      <c r="B152" s="13">
        <v>154</v>
      </c>
      <c r="C152" s="13" t="s">
        <v>510</v>
      </c>
      <c r="D152" s="13" t="s">
        <v>508</v>
      </c>
      <c r="E152" s="13" t="s">
        <v>509</v>
      </c>
      <c r="F152" s="13" t="s">
        <v>39</v>
      </c>
      <c r="G152" s="13" t="s">
        <v>54</v>
      </c>
      <c r="H152" s="13"/>
      <c r="I152" s="13"/>
      <c r="J152" s="13"/>
      <c r="K152" s="13"/>
      <c r="L152" s="13" t="s">
        <v>41</v>
      </c>
      <c r="M152" s="14">
        <v>371</v>
      </c>
      <c r="N152" s="14">
        <v>157500</v>
      </c>
      <c r="O152" s="14">
        <f t="shared" si="6"/>
        <v>58432500</v>
      </c>
      <c r="P152" s="13" t="s">
        <v>42</v>
      </c>
      <c r="Q152" s="15"/>
      <c r="R152" s="13">
        <f t="shared" si="7"/>
        <v>146</v>
      </c>
      <c r="S152" s="16">
        <v>8</v>
      </c>
      <c r="T152" s="16"/>
      <c r="U152" s="16"/>
      <c r="V152" s="16">
        <v>20</v>
      </c>
      <c r="W152" s="16"/>
      <c r="X152" s="16">
        <v>3</v>
      </c>
      <c r="Y152" s="16"/>
      <c r="Z152" s="16">
        <v>40</v>
      </c>
      <c r="AA152" s="16"/>
      <c r="AB152" s="16"/>
      <c r="AC152" s="16"/>
      <c r="AD152" s="16">
        <v>300</v>
      </c>
      <c r="AE152" s="16"/>
      <c r="AF152" s="16"/>
      <c r="AG152" s="16"/>
    </row>
    <row r="153" spans="1:33" s="17" customFormat="1" ht="19.5">
      <c r="A153" s="13">
        <f t="shared" si="8"/>
        <v>147</v>
      </c>
      <c r="B153" s="13">
        <v>156</v>
      </c>
      <c r="C153" s="13" t="s">
        <v>511</v>
      </c>
      <c r="D153" s="13" t="s">
        <v>512</v>
      </c>
      <c r="E153" s="13" t="s">
        <v>513</v>
      </c>
      <c r="F153" s="13" t="s">
        <v>39</v>
      </c>
      <c r="G153" s="13" t="s">
        <v>46</v>
      </c>
      <c r="H153" s="13"/>
      <c r="I153" s="13"/>
      <c r="J153" s="13"/>
      <c r="K153" s="13"/>
      <c r="L153" s="13" t="s">
        <v>41</v>
      </c>
      <c r="M153" s="14">
        <v>73</v>
      </c>
      <c r="N153" s="14">
        <v>90300</v>
      </c>
      <c r="O153" s="14">
        <f t="shared" si="6"/>
        <v>6591900</v>
      </c>
      <c r="P153" s="13" t="s">
        <v>55</v>
      </c>
      <c r="Q153" s="15"/>
      <c r="R153" s="13">
        <f t="shared" si="7"/>
        <v>147</v>
      </c>
      <c r="S153" s="16"/>
      <c r="T153" s="16"/>
      <c r="U153" s="16">
        <v>20</v>
      </c>
      <c r="V153" s="16"/>
      <c r="W153" s="16"/>
      <c r="X153" s="16"/>
      <c r="Y153" s="16">
        <v>3</v>
      </c>
      <c r="Z153" s="16">
        <v>10</v>
      </c>
      <c r="AA153" s="16">
        <v>40</v>
      </c>
      <c r="AB153" s="16"/>
      <c r="AC153" s="16"/>
      <c r="AD153" s="16"/>
      <c r="AE153" s="16"/>
      <c r="AF153" s="16"/>
      <c r="AG153" s="16"/>
    </row>
    <row r="154" spans="1:33" s="17" customFormat="1" ht="29.25">
      <c r="A154" s="13">
        <f t="shared" si="8"/>
        <v>148</v>
      </c>
      <c r="B154" s="13">
        <v>157</v>
      </c>
      <c r="C154" s="13" t="s">
        <v>514</v>
      </c>
      <c r="D154" s="13" t="s">
        <v>515</v>
      </c>
      <c r="E154" s="13" t="s">
        <v>516</v>
      </c>
      <c r="F154" s="13" t="s">
        <v>65</v>
      </c>
      <c r="G154" s="13" t="s">
        <v>269</v>
      </c>
      <c r="H154" s="13"/>
      <c r="I154" s="13"/>
      <c r="J154" s="13"/>
      <c r="K154" s="13"/>
      <c r="L154" s="13" t="s">
        <v>41</v>
      </c>
      <c r="M154" s="14">
        <v>48</v>
      </c>
      <c r="N154" s="14">
        <v>220000</v>
      </c>
      <c r="O154" s="14">
        <f t="shared" si="6"/>
        <v>10560000</v>
      </c>
      <c r="P154" s="13" t="s">
        <v>61</v>
      </c>
      <c r="Q154" s="15"/>
      <c r="R154" s="13">
        <f t="shared" si="7"/>
        <v>148</v>
      </c>
      <c r="S154" s="16"/>
      <c r="T154" s="16"/>
      <c r="U154" s="16"/>
      <c r="V154" s="16"/>
      <c r="W154" s="16"/>
      <c r="X154" s="16"/>
      <c r="Y154" s="16">
        <v>3</v>
      </c>
      <c r="Z154" s="16"/>
      <c r="AA154" s="16">
        <v>40</v>
      </c>
      <c r="AB154" s="16">
        <v>5</v>
      </c>
      <c r="AC154" s="16"/>
      <c r="AD154" s="16"/>
      <c r="AE154" s="16"/>
      <c r="AF154" s="16"/>
      <c r="AG154" s="16"/>
    </row>
    <row r="155" spans="1:33" s="17" customFormat="1" ht="19.5">
      <c r="A155" s="13">
        <f t="shared" si="8"/>
        <v>149</v>
      </c>
      <c r="B155" s="13">
        <v>158</v>
      </c>
      <c r="C155" s="13" t="s">
        <v>517</v>
      </c>
      <c r="D155" s="13" t="s">
        <v>518</v>
      </c>
      <c r="E155" s="13" t="s">
        <v>519</v>
      </c>
      <c r="F155" s="13" t="s">
        <v>39</v>
      </c>
      <c r="G155" s="13" t="s">
        <v>60</v>
      </c>
      <c r="H155" s="13"/>
      <c r="I155" s="13"/>
      <c r="J155" s="13"/>
      <c r="K155" s="13"/>
      <c r="L155" s="13" t="s">
        <v>41</v>
      </c>
      <c r="M155" s="14">
        <v>254</v>
      </c>
      <c r="N155" s="14">
        <v>119700</v>
      </c>
      <c r="O155" s="14">
        <f t="shared" si="6"/>
        <v>30403800</v>
      </c>
      <c r="P155" s="13" t="s">
        <v>42</v>
      </c>
      <c r="Q155" s="15"/>
      <c r="R155" s="13">
        <f t="shared" si="7"/>
        <v>149</v>
      </c>
      <c r="S155" s="16">
        <v>8</v>
      </c>
      <c r="T155" s="16"/>
      <c r="U155" s="16"/>
      <c r="V155" s="16">
        <v>3</v>
      </c>
      <c r="W155" s="16"/>
      <c r="X155" s="16">
        <v>3</v>
      </c>
      <c r="Y155" s="16">
        <v>3</v>
      </c>
      <c r="Z155" s="16">
        <v>10</v>
      </c>
      <c r="AA155" s="16">
        <v>150</v>
      </c>
      <c r="AB155" s="16">
        <v>5</v>
      </c>
      <c r="AC155" s="16">
        <v>12</v>
      </c>
      <c r="AD155" s="16"/>
      <c r="AE155" s="16"/>
      <c r="AF155" s="16">
        <v>10</v>
      </c>
      <c r="AG155" s="16">
        <v>50</v>
      </c>
    </row>
    <row r="156" spans="1:33" s="17" customFormat="1" ht="29.25">
      <c r="A156" s="13">
        <f t="shared" si="8"/>
        <v>150</v>
      </c>
      <c r="B156" s="13">
        <v>159</v>
      </c>
      <c r="C156" s="13" t="s">
        <v>520</v>
      </c>
      <c r="D156" s="13" t="s">
        <v>521</v>
      </c>
      <c r="E156" s="13" t="s">
        <v>522</v>
      </c>
      <c r="F156" s="13" t="s">
        <v>39</v>
      </c>
      <c r="G156" s="13" t="s">
        <v>71</v>
      </c>
      <c r="H156" s="13"/>
      <c r="I156" s="13"/>
      <c r="J156" s="13"/>
      <c r="K156" s="13"/>
      <c r="L156" s="13" t="s">
        <v>41</v>
      </c>
      <c r="M156" s="14">
        <v>35</v>
      </c>
      <c r="N156" s="14">
        <v>180000</v>
      </c>
      <c r="O156" s="14">
        <f t="shared" si="6"/>
        <v>6300000</v>
      </c>
      <c r="P156" s="13" t="s">
        <v>61</v>
      </c>
      <c r="Q156" s="15"/>
      <c r="R156" s="13">
        <f t="shared" si="7"/>
        <v>150</v>
      </c>
      <c r="S156" s="16"/>
      <c r="T156" s="16"/>
      <c r="U156" s="16"/>
      <c r="V156" s="16"/>
      <c r="W156" s="16"/>
      <c r="X156" s="16"/>
      <c r="Y156" s="16"/>
      <c r="Z156" s="16">
        <v>10</v>
      </c>
      <c r="AA156" s="16"/>
      <c r="AB156" s="16">
        <v>5</v>
      </c>
      <c r="AC156" s="16"/>
      <c r="AD156" s="16"/>
      <c r="AE156" s="16"/>
      <c r="AF156" s="16"/>
      <c r="AG156" s="16">
        <v>20</v>
      </c>
    </row>
    <row r="157" spans="1:33" s="17" customFormat="1" ht="19.5">
      <c r="A157" s="13">
        <f t="shared" si="8"/>
        <v>151</v>
      </c>
      <c r="B157" s="13">
        <v>160</v>
      </c>
      <c r="C157" s="13" t="s">
        <v>523</v>
      </c>
      <c r="D157" s="13" t="s">
        <v>524</v>
      </c>
      <c r="E157" s="13" t="s">
        <v>525</v>
      </c>
      <c r="F157" s="13" t="s">
        <v>39</v>
      </c>
      <c r="G157" s="13" t="s">
        <v>46</v>
      </c>
      <c r="H157" s="13"/>
      <c r="I157" s="13"/>
      <c r="J157" s="13"/>
      <c r="K157" s="13"/>
      <c r="L157" s="13" t="s">
        <v>41</v>
      </c>
      <c r="M157" s="14">
        <v>220</v>
      </c>
      <c r="N157" s="14">
        <v>98700</v>
      </c>
      <c r="O157" s="14">
        <f t="shared" si="6"/>
        <v>21714000</v>
      </c>
      <c r="P157" s="13" t="s">
        <v>55</v>
      </c>
      <c r="Q157" s="15"/>
      <c r="R157" s="13">
        <f t="shared" si="7"/>
        <v>151</v>
      </c>
      <c r="S157" s="16"/>
      <c r="T157" s="16">
        <v>10</v>
      </c>
      <c r="U157" s="16">
        <v>100</v>
      </c>
      <c r="V157" s="16"/>
      <c r="W157" s="16">
        <v>5</v>
      </c>
      <c r="X157" s="16"/>
      <c r="Y157" s="16">
        <v>10</v>
      </c>
      <c r="Z157" s="16">
        <v>10</v>
      </c>
      <c r="AA157" s="16">
        <v>60</v>
      </c>
      <c r="AB157" s="16">
        <v>5</v>
      </c>
      <c r="AC157" s="16"/>
      <c r="AD157" s="16"/>
      <c r="AE157" s="16"/>
      <c r="AF157" s="16"/>
      <c r="AG157" s="16">
        <v>20</v>
      </c>
    </row>
    <row r="158" spans="1:33" s="17" customFormat="1" ht="19.5">
      <c r="A158" s="13">
        <f t="shared" si="8"/>
        <v>152</v>
      </c>
      <c r="B158" s="13">
        <v>161</v>
      </c>
      <c r="C158" s="13" t="s">
        <v>526</v>
      </c>
      <c r="D158" s="13" t="s">
        <v>527</v>
      </c>
      <c r="E158" s="13" t="s">
        <v>528</v>
      </c>
      <c r="F158" s="13" t="s">
        <v>65</v>
      </c>
      <c r="G158" s="13" t="s">
        <v>66</v>
      </c>
      <c r="H158" s="13"/>
      <c r="I158" s="13"/>
      <c r="J158" s="13"/>
      <c r="K158" s="13"/>
      <c r="L158" s="13" t="s">
        <v>41</v>
      </c>
      <c r="M158" s="14">
        <v>19</v>
      </c>
      <c r="N158" s="14">
        <v>2541000</v>
      </c>
      <c r="O158" s="14">
        <f t="shared" si="6"/>
        <v>48279000</v>
      </c>
      <c r="P158" s="13" t="s">
        <v>125</v>
      </c>
      <c r="Q158" s="15"/>
      <c r="R158" s="13">
        <f t="shared" si="7"/>
        <v>152</v>
      </c>
      <c r="S158" s="16">
        <v>8</v>
      </c>
      <c r="T158" s="16"/>
      <c r="U158" s="16"/>
      <c r="V158" s="16"/>
      <c r="W158" s="16"/>
      <c r="X158" s="16"/>
      <c r="Y158" s="16"/>
      <c r="Z158" s="16"/>
      <c r="AA158" s="16"/>
      <c r="AB158" s="16">
        <v>5</v>
      </c>
      <c r="AC158" s="16">
        <v>6</v>
      </c>
      <c r="AD158" s="16"/>
      <c r="AE158" s="16"/>
      <c r="AF158" s="16"/>
      <c r="AG158" s="16"/>
    </row>
    <row r="159" spans="1:33" s="17" customFormat="1" ht="19.5">
      <c r="A159" s="13">
        <f t="shared" si="8"/>
        <v>153</v>
      </c>
      <c r="B159" s="13">
        <v>162</v>
      </c>
      <c r="C159" s="13" t="s">
        <v>529</v>
      </c>
      <c r="D159" s="13" t="s">
        <v>530</v>
      </c>
      <c r="E159" s="13" t="s">
        <v>398</v>
      </c>
      <c r="F159" s="13" t="s">
        <v>65</v>
      </c>
      <c r="G159" s="13" t="s">
        <v>399</v>
      </c>
      <c r="H159" s="13"/>
      <c r="I159" s="13"/>
      <c r="J159" s="13"/>
      <c r="K159" s="13"/>
      <c r="L159" s="13" t="s">
        <v>41</v>
      </c>
      <c r="M159" s="14">
        <v>532</v>
      </c>
      <c r="N159" s="14">
        <v>283500</v>
      </c>
      <c r="O159" s="14">
        <f t="shared" si="6"/>
        <v>150822000</v>
      </c>
      <c r="P159" s="13" t="s">
        <v>125</v>
      </c>
      <c r="Q159" s="15"/>
      <c r="R159" s="13">
        <f t="shared" si="7"/>
        <v>153</v>
      </c>
      <c r="S159" s="16">
        <v>76</v>
      </c>
      <c r="T159" s="16"/>
      <c r="U159" s="16"/>
      <c r="V159" s="16">
        <v>3</v>
      </c>
      <c r="W159" s="16"/>
      <c r="X159" s="16">
        <v>3</v>
      </c>
      <c r="Y159" s="16">
        <v>20</v>
      </c>
      <c r="Z159" s="16">
        <v>40</v>
      </c>
      <c r="AA159" s="16">
        <v>150</v>
      </c>
      <c r="AB159" s="16">
        <v>5</v>
      </c>
      <c r="AC159" s="16">
        <v>120</v>
      </c>
      <c r="AD159" s="16"/>
      <c r="AE159" s="16">
        <v>70</v>
      </c>
      <c r="AF159" s="16">
        <v>15</v>
      </c>
      <c r="AG159" s="16">
        <v>30</v>
      </c>
    </row>
    <row r="160" spans="1:33" s="17" customFormat="1" ht="19.5">
      <c r="A160" s="13">
        <f t="shared" si="8"/>
        <v>154</v>
      </c>
      <c r="B160" s="13">
        <v>163</v>
      </c>
      <c r="C160" s="13" t="s">
        <v>531</v>
      </c>
      <c r="D160" s="13" t="s">
        <v>532</v>
      </c>
      <c r="E160" s="13" t="s">
        <v>533</v>
      </c>
      <c r="F160" s="13" t="s">
        <v>39</v>
      </c>
      <c r="G160" s="13" t="s">
        <v>46</v>
      </c>
      <c r="H160" s="13"/>
      <c r="I160" s="13"/>
      <c r="J160" s="13"/>
      <c r="K160" s="13"/>
      <c r="L160" s="13" t="s">
        <v>41</v>
      </c>
      <c r="M160" s="14">
        <v>97</v>
      </c>
      <c r="N160" s="14">
        <v>94500</v>
      </c>
      <c r="O160" s="14">
        <f t="shared" si="6"/>
        <v>9166500</v>
      </c>
      <c r="P160" s="13" t="s">
        <v>42</v>
      </c>
      <c r="Q160" s="15"/>
      <c r="R160" s="13">
        <f t="shared" si="7"/>
        <v>154</v>
      </c>
      <c r="S160" s="16">
        <v>4</v>
      </c>
      <c r="T160" s="16"/>
      <c r="U160" s="16">
        <v>20</v>
      </c>
      <c r="V160" s="16"/>
      <c r="W160" s="16"/>
      <c r="X160" s="16"/>
      <c r="Y160" s="16">
        <v>3</v>
      </c>
      <c r="Z160" s="16"/>
      <c r="AA160" s="16">
        <v>60</v>
      </c>
      <c r="AB160" s="16"/>
      <c r="AC160" s="16"/>
      <c r="AD160" s="16">
        <v>10</v>
      </c>
      <c r="AE160" s="16"/>
      <c r="AF160" s="16"/>
      <c r="AG160" s="16"/>
    </row>
    <row r="161" spans="1:33" s="17" customFormat="1" ht="29.25">
      <c r="A161" s="13">
        <f t="shared" si="8"/>
        <v>155</v>
      </c>
      <c r="B161" s="13">
        <v>164</v>
      </c>
      <c r="C161" s="13" t="s">
        <v>534</v>
      </c>
      <c r="D161" s="13" t="s">
        <v>535</v>
      </c>
      <c r="E161" s="13" t="s">
        <v>536</v>
      </c>
      <c r="F161" s="13" t="s">
        <v>65</v>
      </c>
      <c r="G161" s="13" t="s">
        <v>537</v>
      </c>
      <c r="H161" s="13"/>
      <c r="I161" s="13"/>
      <c r="J161" s="13"/>
      <c r="K161" s="13"/>
      <c r="L161" s="13" t="s">
        <v>41</v>
      </c>
      <c r="M161" s="14">
        <v>50</v>
      </c>
      <c r="N161" s="14">
        <v>1500000</v>
      </c>
      <c r="O161" s="14">
        <f t="shared" si="6"/>
        <v>75000000</v>
      </c>
      <c r="P161" s="13" t="s">
        <v>61</v>
      </c>
      <c r="Q161" s="15"/>
      <c r="R161" s="13">
        <f t="shared" si="7"/>
        <v>155</v>
      </c>
      <c r="S161" s="16"/>
      <c r="T161" s="16"/>
      <c r="U161" s="16">
        <v>15</v>
      </c>
      <c r="V161" s="16"/>
      <c r="W161" s="16"/>
      <c r="X161" s="16"/>
      <c r="Y161" s="16"/>
      <c r="Z161" s="16"/>
      <c r="AA161" s="16"/>
      <c r="AB161" s="16">
        <v>5</v>
      </c>
      <c r="AC161" s="16"/>
      <c r="AD161" s="16"/>
      <c r="AE161" s="16">
        <v>30</v>
      </c>
      <c r="AF161" s="16"/>
      <c r="AG161" s="16"/>
    </row>
    <row r="162" spans="1:33" s="17" customFormat="1" ht="19.5">
      <c r="A162" s="13">
        <f t="shared" si="8"/>
        <v>156</v>
      </c>
      <c r="B162" s="13">
        <v>165</v>
      </c>
      <c r="C162" s="13" t="s">
        <v>538</v>
      </c>
      <c r="D162" s="13" t="s">
        <v>539</v>
      </c>
      <c r="E162" s="13" t="s">
        <v>540</v>
      </c>
      <c r="F162" s="13" t="s">
        <v>39</v>
      </c>
      <c r="G162" s="13" t="s">
        <v>541</v>
      </c>
      <c r="H162" s="13"/>
      <c r="I162" s="13"/>
      <c r="J162" s="13"/>
      <c r="K162" s="13"/>
      <c r="L162" s="13" t="s">
        <v>41</v>
      </c>
      <c r="M162" s="14">
        <v>43</v>
      </c>
      <c r="N162" s="14">
        <v>66150</v>
      </c>
      <c r="O162" s="14">
        <f t="shared" si="6"/>
        <v>2844450</v>
      </c>
      <c r="P162" s="13" t="s">
        <v>55</v>
      </c>
      <c r="Q162" s="15"/>
      <c r="R162" s="13">
        <f t="shared" si="7"/>
        <v>156</v>
      </c>
      <c r="S162" s="16"/>
      <c r="T162" s="16"/>
      <c r="U162" s="16">
        <v>15</v>
      </c>
      <c r="V162" s="16"/>
      <c r="W162" s="16"/>
      <c r="X162" s="16"/>
      <c r="Y162" s="16">
        <v>3</v>
      </c>
      <c r="Z162" s="16"/>
      <c r="AA162" s="16">
        <v>20</v>
      </c>
      <c r="AB162" s="16">
        <v>5</v>
      </c>
      <c r="AC162" s="16"/>
      <c r="AD162" s="16"/>
      <c r="AE162" s="16"/>
      <c r="AF162" s="16"/>
      <c r="AG162" s="16"/>
    </row>
    <row r="163" spans="1:33" s="17" customFormat="1" ht="19.5">
      <c r="A163" s="13">
        <f t="shared" si="8"/>
        <v>157</v>
      </c>
      <c r="B163" s="13">
        <v>166</v>
      </c>
      <c r="C163" s="13" t="s">
        <v>542</v>
      </c>
      <c r="D163" s="13" t="s">
        <v>543</v>
      </c>
      <c r="E163" s="13" t="s">
        <v>544</v>
      </c>
      <c r="F163" s="13" t="s">
        <v>39</v>
      </c>
      <c r="G163" s="13" t="s">
        <v>46</v>
      </c>
      <c r="H163" s="13"/>
      <c r="I163" s="13"/>
      <c r="J163" s="13"/>
      <c r="K163" s="13"/>
      <c r="L163" s="13" t="s">
        <v>41</v>
      </c>
      <c r="M163" s="14">
        <v>251</v>
      </c>
      <c r="N163" s="14">
        <v>56700</v>
      </c>
      <c r="O163" s="14">
        <f t="shared" si="6"/>
        <v>14231700</v>
      </c>
      <c r="P163" s="13" t="s">
        <v>42</v>
      </c>
      <c r="Q163" s="15"/>
      <c r="R163" s="13">
        <f t="shared" si="7"/>
        <v>157</v>
      </c>
      <c r="S163" s="16">
        <v>8</v>
      </c>
      <c r="T163" s="16">
        <v>5</v>
      </c>
      <c r="U163" s="16">
        <v>30</v>
      </c>
      <c r="V163" s="16"/>
      <c r="W163" s="16">
        <v>3</v>
      </c>
      <c r="X163" s="16"/>
      <c r="Y163" s="16">
        <v>5</v>
      </c>
      <c r="Z163" s="16">
        <v>40</v>
      </c>
      <c r="AA163" s="16">
        <v>120</v>
      </c>
      <c r="AB163" s="16">
        <v>5</v>
      </c>
      <c r="AC163" s="16"/>
      <c r="AD163" s="16">
        <v>15</v>
      </c>
      <c r="AE163" s="16"/>
      <c r="AF163" s="16"/>
      <c r="AG163" s="16">
        <v>20</v>
      </c>
    </row>
    <row r="164" spans="1:33" s="17" customFormat="1" ht="19.5">
      <c r="A164" s="13">
        <f t="shared" si="8"/>
        <v>158</v>
      </c>
      <c r="B164" s="13">
        <v>167</v>
      </c>
      <c r="C164" s="13" t="s">
        <v>545</v>
      </c>
      <c r="D164" s="13" t="s">
        <v>546</v>
      </c>
      <c r="E164" s="13" t="s">
        <v>547</v>
      </c>
      <c r="F164" s="13" t="s">
        <v>39</v>
      </c>
      <c r="G164" s="13" t="s">
        <v>281</v>
      </c>
      <c r="H164" s="13"/>
      <c r="I164" s="13"/>
      <c r="J164" s="13"/>
      <c r="K164" s="13"/>
      <c r="L164" s="13" t="s">
        <v>41</v>
      </c>
      <c r="M164" s="14">
        <v>172</v>
      </c>
      <c r="N164" s="14">
        <v>113400</v>
      </c>
      <c r="O164" s="14">
        <f t="shared" si="6"/>
        <v>19504800</v>
      </c>
      <c r="P164" s="13" t="s">
        <v>55</v>
      </c>
      <c r="Q164" s="15"/>
      <c r="R164" s="13">
        <f t="shared" si="7"/>
        <v>158</v>
      </c>
      <c r="S164" s="16"/>
      <c r="T164" s="16">
        <v>10</v>
      </c>
      <c r="U164" s="16">
        <v>30</v>
      </c>
      <c r="V164" s="16"/>
      <c r="W164" s="16"/>
      <c r="X164" s="16">
        <v>2</v>
      </c>
      <c r="Y164" s="16">
        <v>5</v>
      </c>
      <c r="Z164" s="16">
        <v>10</v>
      </c>
      <c r="AA164" s="16">
        <v>80</v>
      </c>
      <c r="AB164" s="16">
        <v>5</v>
      </c>
      <c r="AC164" s="16"/>
      <c r="AD164" s="16">
        <v>20</v>
      </c>
      <c r="AE164" s="16"/>
      <c r="AF164" s="16"/>
      <c r="AG164" s="16">
        <v>10</v>
      </c>
    </row>
    <row r="165" spans="1:33" s="17" customFormat="1" ht="29.25">
      <c r="A165" s="13">
        <f t="shared" si="8"/>
        <v>159</v>
      </c>
      <c r="B165" s="13">
        <v>168</v>
      </c>
      <c r="C165" s="13" t="s">
        <v>548</v>
      </c>
      <c r="D165" s="13" t="s">
        <v>549</v>
      </c>
      <c r="E165" s="13" t="s">
        <v>550</v>
      </c>
      <c r="F165" s="13" t="s">
        <v>65</v>
      </c>
      <c r="G165" s="13" t="s">
        <v>477</v>
      </c>
      <c r="H165" s="13"/>
      <c r="I165" s="13"/>
      <c r="J165" s="13"/>
      <c r="K165" s="13"/>
      <c r="L165" s="13" t="s">
        <v>41</v>
      </c>
      <c r="M165" s="14">
        <v>10</v>
      </c>
      <c r="N165" s="14">
        <v>160000</v>
      </c>
      <c r="O165" s="14">
        <f t="shared" si="6"/>
        <v>1600000</v>
      </c>
      <c r="P165" s="13" t="s">
        <v>61</v>
      </c>
      <c r="Q165" s="15"/>
      <c r="R165" s="13">
        <f t="shared" si="7"/>
        <v>159</v>
      </c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>
        <v>10</v>
      </c>
      <c r="AE165" s="16"/>
      <c r="AF165" s="16"/>
      <c r="AG165" s="16"/>
    </row>
    <row r="166" spans="1:33" s="17" customFormat="1" ht="19.5">
      <c r="A166" s="13">
        <f t="shared" si="8"/>
        <v>160</v>
      </c>
      <c r="B166" s="13">
        <v>169</v>
      </c>
      <c r="C166" s="13" t="s">
        <v>551</v>
      </c>
      <c r="D166" s="13" t="s">
        <v>552</v>
      </c>
      <c r="E166" s="13" t="s">
        <v>553</v>
      </c>
      <c r="F166" s="13" t="s">
        <v>65</v>
      </c>
      <c r="G166" s="13" t="s">
        <v>269</v>
      </c>
      <c r="H166" s="13"/>
      <c r="I166" s="13"/>
      <c r="J166" s="13"/>
      <c r="K166" s="13"/>
      <c r="L166" s="13" t="s">
        <v>41</v>
      </c>
      <c r="M166" s="14">
        <v>15</v>
      </c>
      <c r="N166" s="14">
        <v>420000</v>
      </c>
      <c r="O166" s="14">
        <f t="shared" si="6"/>
        <v>6300000</v>
      </c>
      <c r="P166" s="13" t="s">
        <v>95</v>
      </c>
      <c r="Q166" s="15"/>
      <c r="R166" s="13">
        <f t="shared" si="7"/>
        <v>160</v>
      </c>
      <c r="S166" s="16"/>
      <c r="T166" s="16">
        <v>15</v>
      </c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</row>
    <row r="167" spans="1:33" s="17" customFormat="1" ht="29.25">
      <c r="A167" s="13">
        <f t="shared" si="8"/>
        <v>161</v>
      </c>
      <c r="B167" s="13">
        <v>170</v>
      </c>
      <c r="C167" s="13" t="s">
        <v>554</v>
      </c>
      <c r="D167" s="13" t="s">
        <v>555</v>
      </c>
      <c r="E167" s="13" t="s">
        <v>556</v>
      </c>
      <c r="F167" s="13" t="s">
        <v>39</v>
      </c>
      <c r="G167" s="13" t="s">
        <v>46</v>
      </c>
      <c r="H167" s="13"/>
      <c r="I167" s="13"/>
      <c r="J167" s="13"/>
      <c r="K167" s="13"/>
      <c r="L167" s="13" t="s">
        <v>41</v>
      </c>
      <c r="M167" s="14">
        <v>220</v>
      </c>
      <c r="N167" s="14">
        <v>160000</v>
      </c>
      <c r="O167" s="14">
        <f t="shared" si="6"/>
        <v>35200000</v>
      </c>
      <c r="P167" s="13" t="s">
        <v>61</v>
      </c>
      <c r="Q167" s="15"/>
      <c r="R167" s="13">
        <f t="shared" si="7"/>
        <v>161</v>
      </c>
      <c r="S167" s="16"/>
      <c r="T167" s="16"/>
      <c r="U167" s="16">
        <v>40</v>
      </c>
      <c r="V167" s="16"/>
      <c r="W167" s="16"/>
      <c r="X167" s="16"/>
      <c r="Y167" s="16">
        <v>5</v>
      </c>
      <c r="Z167" s="16">
        <v>30</v>
      </c>
      <c r="AA167" s="16">
        <v>100</v>
      </c>
      <c r="AB167" s="16">
        <v>5</v>
      </c>
      <c r="AC167" s="16"/>
      <c r="AD167" s="16">
        <v>20</v>
      </c>
      <c r="AE167" s="16"/>
      <c r="AF167" s="16"/>
      <c r="AG167" s="16">
        <v>20</v>
      </c>
    </row>
    <row r="168" spans="1:33" s="17" customFormat="1" ht="19.5">
      <c r="A168" s="13">
        <f t="shared" si="8"/>
        <v>162</v>
      </c>
      <c r="B168" s="13">
        <v>171</v>
      </c>
      <c r="C168" s="13" t="s">
        <v>557</v>
      </c>
      <c r="D168" s="13" t="s">
        <v>558</v>
      </c>
      <c r="E168" s="13" t="s">
        <v>559</v>
      </c>
      <c r="F168" s="13" t="s">
        <v>39</v>
      </c>
      <c r="G168" s="13" t="s">
        <v>560</v>
      </c>
      <c r="H168" s="13"/>
      <c r="I168" s="13"/>
      <c r="J168" s="13"/>
      <c r="K168" s="13"/>
      <c r="L168" s="13" t="s">
        <v>41</v>
      </c>
      <c r="M168" s="14">
        <v>35</v>
      </c>
      <c r="N168" s="14">
        <v>86100</v>
      </c>
      <c r="O168" s="14">
        <f t="shared" si="6"/>
        <v>3013500</v>
      </c>
      <c r="P168" s="13" t="s">
        <v>55</v>
      </c>
      <c r="Q168" s="15"/>
      <c r="R168" s="13">
        <f t="shared" si="7"/>
        <v>162</v>
      </c>
      <c r="S168" s="16"/>
      <c r="T168" s="16"/>
      <c r="U168" s="16"/>
      <c r="V168" s="16"/>
      <c r="W168" s="16"/>
      <c r="X168" s="16"/>
      <c r="Y168" s="16"/>
      <c r="Z168" s="16"/>
      <c r="AA168" s="16"/>
      <c r="AB168" s="16">
        <v>5</v>
      </c>
      <c r="AC168" s="16"/>
      <c r="AD168" s="16"/>
      <c r="AE168" s="16"/>
      <c r="AF168" s="16"/>
      <c r="AG168" s="16">
        <v>30</v>
      </c>
    </row>
    <row r="169" spans="1:33" s="17" customFormat="1" ht="19.5">
      <c r="A169" s="13">
        <f t="shared" si="8"/>
        <v>163</v>
      </c>
      <c r="B169" s="13">
        <v>172</v>
      </c>
      <c r="C169" s="13" t="s">
        <v>561</v>
      </c>
      <c r="D169" s="13" t="s">
        <v>562</v>
      </c>
      <c r="E169" s="13" t="s">
        <v>563</v>
      </c>
      <c r="F169" s="13" t="s">
        <v>39</v>
      </c>
      <c r="G169" s="13" t="s">
        <v>564</v>
      </c>
      <c r="H169" s="13"/>
      <c r="I169" s="13"/>
      <c r="J169" s="13"/>
      <c r="K169" s="13"/>
      <c r="L169" s="13" t="s">
        <v>41</v>
      </c>
      <c r="M169" s="14">
        <v>40</v>
      </c>
      <c r="N169" s="14">
        <v>1063650</v>
      </c>
      <c r="O169" s="14">
        <f t="shared" si="6"/>
        <v>42546000</v>
      </c>
      <c r="P169" s="13" t="s">
        <v>55</v>
      </c>
      <c r="Q169" s="15"/>
      <c r="R169" s="13">
        <f t="shared" si="7"/>
        <v>163</v>
      </c>
      <c r="S169" s="16"/>
      <c r="T169" s="16">
        <v>5</v>
      </c>
      <c r="U169" s="16">
        <v>15</v>
      </c>
      <c r="V169" s="16"/>
      <c r="W169" s="16"/>
      <c r="X169" s="16"/>
      <c r="Y169" s="16"/>
      <c r="Z169" s="16"/>
      <c r="AA169" s="16">
        <v>20</v>
      </c>
      <c r="AB169" s="16"/>
      <c r="AC169" s="16"/>
      <c r="AD169" s="16"/>
      <c r="AE169" s="16"/>
      <c r="AF169" s="16"/>
      <c r="AG169" s="16"/>
    </row>
    <row r="170" spans="1:33" s="17" customFormat="1" ht="19.5">
      <c r="A170" s="13">
        <f t="shared" si="8"/>
        <v>164</v>
      </c>
      <c r="B170" s="13">
        <v>173</v>
      </c>
      <c r="C170" s="13" t="s">
        <v>565</v>
      </c>
      <c r="D170" s="13" t="s">
        <v>566</v>
      </c>
      <c r="E170" s="13" t="s">
        <v>567</v>
      </c>
      <c r="F170" s="13" t="s">
        <v>65</v>
      </c>
      <c r="G170" s="13" t="s">
        <v>54</v>
      </c>
      <c r="H170" s="13"/>
      <c r="I170" s="13"/>
      <c r="J170" s="13"/>
      <c r="K170" s="13"/>
      <c r="L170" s="13" t="s">
        <v>41</v>
      </c>
      <c r="M170" s="14">
        <v>73</v>
      </c>
      <c r="N170" s="14">
        <v>136500</v>
      </c>
      <c r="O170" s="14">
        <f t="shared" si="6"/>
        <v>9964500</v>
      </c>
      <c r="P170" s="13" t="s">
        <v>125</v>
      </c>
      <c r="Q170" s="15"/>
      <c r="R170" s="13">
        <f t="shared" si="7"/>
        <v>164</v>
      </c>
      <c r="S170" s="16"/>
      <c r="T170" s="16"/>
      <c r="U170" s="16"/>
      <c r="V170" s="16">
        <v>6</v>
      </c>
      <c r="W170" s="16"/>
      <c r="X170" s="16">
        <v>4</v>
      </c>
      <c r="Y170" s="16"/>
      <c r="Z170" s="16"/>
      <c r="AA170" s="16"/>
      <c r="AB170" s="16">
        <v>5</v>
      </c>
      <c r="AC170" s="16"/>
      <c r="AD170" s="16"/>
      <c r="AE170" s="16">
        <v>20</v>
      </c>
      <c r="AF170" s="16">
        <v>8</v>
      </c>
      <c r="AG170" s="16">
        <v>30</v>
      </c>
    </row>
    <row r="171" spans="1:33" s="17" customFormat="1" ht="19.5">
      <c r="A171" s="13">
        <f t="shared" si="8"/>
        <v>165</v>
      </c>
      <c r="B171" s="13">
        <v>174</v>
      </c>
      <c r="C171" s="13" t="s">
        <v>568</v>
      </c>
      <c r="D171" s="13" t="s">
        <v>566</v>
      </c>
      <c r="E171" s="13" t="s">
        <v>567</v>
      </c>
      <c r="F171" s="13" t="s">
        <v>39</v>
      </c>
      <c r="G171" s="13" t="s">
        <v>54</v>
      </c>
      <c r="H171" s="13"/>
      <c r="I171" s="13"/>
      <c r="J171" s="13"/>
      <c r="K171" s="13"/>
      <c r="L171" s="13" t="s">
        <v>41</v>
      </c>
      <c r="M171" s="14">
        <v>86</v>
      </c>
      <c r="N171" s="14">
        <v>105000</v>
      </c>
      <c r="O171" s="14">
        <f t="shared" si="6"/>
        <v>9030000</v>
      </c>
      <c r="P171" s="13" t="s">
        <v>42</v>
      </c>
      <c r="Q171" s="15"/>
      <c r="R171" s="13">
        <f t="shared" si="7"/>
        <v>165</v>
      </c>
      <c r="S171" s="16">
        <v>30</v>
      </c>
      <c r="T171" s="16"/>
      <c r="U171" s="16"/>
      <c r="V171" s="16">
        <v>6</v>
      </c>
      <c r="W171" s="16">
        <v>50</v>
      </c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</row>
    <row r="172" spans="1:33" s="17" customFormat="1" ht="19.5">
      <c r="A172" s="13">
        <f t="shared" si="8"/>
        <v>166</v>
      </c>
      <c r="B172" s="13">
        <v>175</v>
      </c>
      <c r="C172" s="13" t="s">
        <v>569</v>
      </c>
      <c r="D172" s="13" t="s">
        <v>570</v>
      </c>
      <c r="E172" s="13" t="s">
        <v>571</v>
      </c>
      <c r="F172" s="13" t="s">
        <v>65</v>
      </c>
      <c r="G172" s="13" t="s">
        <v>572</v>
      </c>
      <c r="H172" s="13"/>
      <c r="I172" s="13"/>
      <c r="J172" s="13"/>
      <c r="K172" s="13"/>
      <c r="L172" s="13" t="s">
        <v>41</v>
      </c>
      <c r="M172" s="14">
        <v>20</v>
      </c>
      <c r="N172" s="14">
        <v>2202900</v>
      </c>
      <c r="O172" s="14">
        <f t="shared" si="6"/>
        <v>44058000</v>
      </c>
      <c r="P172" s="13" t="s">
        <v>55</v>
      </c>
      <c r="Q172" s="15"/>
      <c r="R172" s="13">
        <f t="shared" si="7"/>
        <v>166</v>
      </c>
      <c r="S172" s="16"/>
      <c r="T172" s="16"/>
      <c r="U172" s="16"/>
      <c r="V172" s="16"/>
      <c r="W172" s="16"/>
      <c r="X172" s="16"/>
      <c r="Y172" s="16"/>
      <c r="Z172" s="16"/>
      <c r="AA172" s="16"/>
      <c r="AB172" s="16">
        <v>5</v>
      </c>
      <c r="AC172" s="16"/>
      <c r="AD172" s="16"/>
      <c r="AE172" s="16">
        <v>15</v>
      </c>
      <c r="AF172" s="16"/>
      <c r="AG172" s="16"/>
    </row>
    <row r="173" spans="1:33" s="17" customFormat="1" ht="19.5">
      <c r="A173" s="13">
        <f t="shared" si="8"/>
        <v>167</v>
      </c>
      <c r="B173" s="13">
        <v>176</v>
      </c>
      <c r="C173" s="13" t="s">
        <v>573</v>
      </c>
      <c r="D173" s="13" t="s">
        <v>574</v>
      </c>
      <c r="E173" s="13" t="s">
        <v>575</v>
      </c>
      <c r="F173" s="13" t="s">
        <v>39</v>
      </c>
      <c r="G173" s="13" t="s">
        <v>54</v>
      </c>
      <c r="H173" s="13"/>
      <c r="I173" s="13"/>
      <c r="J173" s="13"/>
      <c r="K173" s="13"/>
      <c r="L173" s="13" t="s">
        <v>41</v>
      </c>
      <c r="M173" s="14">
        <v>60</v>
      </c>
      <c r="N173" s="14">
        <v>127050</v>
      </c>
      <c r="O173" s="14">
        <f t="shared" si="6"/>
        <v>7623000</v>
      </c>
      <c r="P173" s="13" t="s">
        <v>55</v>
      </c>
      <c r="Q173" s="15"/>
      <c r="R173" s="13">
        <f t="shared" si="7"/>
        <v>167</v>
      </c>
      <c r="S173" s="16"/>
      <c r="T173" s="16"/>
      <c r="U173" s="16">
        <v>20</v>
      </c>
      <c r="V173" s="16"/>
      <c r="W173" s="16"/>
      <c r="X173" s="16"/>
      <c r="Y173" s="16"/>
      <c r="Z173" s="16"/>
      <c r="AA173" s="16"/>
      <c r="AB173" s="16"/>
      <c r="AC173" s="16"/>
      <c r="AD173" s="16">
        <v>20</v>
      </c>
      <c r="AE173" s="16"/>
      <c r="AF173" s="16"/>
      <c r="AG173" s="16">
        <v>20</v>
      </c>
    </row>
    <row r="174" spans="1:33" s="17" customFormat="1" ht="29.25">
      <c r="A174" s="13">
        <f t="shared" si="8"/>
        <v>168</v>
      </c>
      <c r="B174" s="13">
        <v>177</v>
      </c>
      <c r="C174" s="13" t="s">
        <v>576</v>
      </c>
      <c r="D174" s="13" t="s">
        <v>577</v>
      </c>
      <c r="E174" s="13" t="s">
        <v>578</v>
      </c>
      <c r="F174" s="13" t="s">
        <v>65</v>
      </c>
      <c r="G174" s="13" t="s">
        <v>188</v>
      </c>
      <c r="H174" s="13"/>
      <c r="I174" s="13"/>
      <c r="J174" s="13"/>
      <c r="K174" s="13"/>
      <c r="L174" s="13" t="s">
        <v>41</v>
      </c>
      <c r="M174" s="14">
        <v>42</v>
      </c>
      <c r="N174" s="14">
        <v>250000</v>
      </c>
      <c r="O174" s="14">
        <f t="shared" si="6"/>
        <v>10500000</v>
      </c>
      <c r="P174" s="13" t="s">
        <v>61</v>
      </c>
      <c r="Q174" s="15"/>
      <c r="R174" s="13">
        <f t="shared" si="7"/>
        <v>168</v>
      </c>
      <c r="S174" s="16"/>
      <c r="T174" s="16">
        <v>5</v>
      </c>
      <c r="U174" s="16">
        <v>15</v>
      </c>
      <c r="V174" s="16"/>
      <c r="W174" s="16"/>
      <c r="X174" s="16"/>
      <c r="Y174" s="16">
        <v>5</v>
      </c>
      <c r="Z174" s="16"/>
      <c r="AA174" s="16"/>
      <c r="AB174" s="16">
        <v>5</v>
      </c>
      <c r="AC174" s="16"/>
      <c r="AD174" s="16"/>
      <c r="AE174" s="16"/>
      <c r="AF174" s="16">
        <v>2</v>
      </c>
      <c r="AG174" s="16">
        <v>10</v>
      </c>
    </row>
    <row r="175" spans="1:33" s="17" customFormat="1" ht="19.5">
      <c r="A175" s="13">
        <f t="shared" si="8"/>
        <v>169</v>
      </c>
      <c r="B175" s="13">
        <v>178</v>
      </c>
      <c r="C175" s="13" t="s">
        <v>579</v>
      </c>
      <c r="D175" s="13" t="s">
        <v>580</v>
      </c>
      <c r="E175" s="13" t="s">
        <v>581</v>
      </c>
      <c r="F175" s="13" t="s">
        <v>39</v>
      </c>
      <c r="G175" s="13" t="s">
        <v>188</v>
      </c>
      <c r="H175" s="13"/>
      <c r="I175" s="13"/>
      <c r="J175" s="13"/>
      <c r="K175" s="13"/>
      <c r="L175" s="13" t="s">
        <v>41</v>
      </c>
      <c r="M175" s="14">
        <v>303</v>
      </c>
      <c r="N175" s="14">
        <v>79800</v>
      </c>
      <c r="O175" s="14">
        <f t="shared" si="6"/>
        <v>24179400</v>
      </c>
      <c r="P175" s="13" t="s">
        <v>42</v>
      </c>
      <c r="Q175" s="15"/>
      <c r="R175" s="13">
        <f t="shared" si="7"/>
        <v>169</v>
      </c>
      <c r="S175" s="16"/>
      <c r="T175" s="16"/>
      <c r="U175" s="16"/>
      <c r="V175" s="16"/>
      <c r="W175" s="16"/>
      <c r="X175" s="16">
        <v>3</v>
      </c>
      <c r="Y175" s="16">
        <v>5</v>
      </c>
      <c r="Z175" s="16"/>
      <c r="AA175" s="16">
        <v>100</v>
      </c>
      <c r="AB175" s="16">
        <v>20</v>
      </c>
      <c r="AC175" s="16">
        <v>100</v>
      </c>
      <c r="AD175" s="16"/>
      <c r="AE175" s="16">
        <v>30</v>
      </c>
      <c r="AF175" s="16">
        <v>25</v>
      </c>
      <c r="AG175" s="16">
        <v>20</v>
      </c>
    </row>
    <row r="176" spans="1:33" s="17" customFormat="1" ht="19.5">
      <c r="A176" s="13">
        <f t="shared" si="8"/>
        <v>170</v>
      </c>
      <c r="B176" s="13">
        <v>180</v>
      </c>
      <c r="C176" s="13" t="s">
        <v>582</v>
      </c>
      <c r="D176" s="13" t="s">
        <v>583</v>
      </c>
      <c r="E176" s="13" t="s">
        <v>584</v>
      </c>
      <c r="F176" s="13" t="s">
        <v>65</v>
      </c>
      <c r="G176" s="13" t="s">
        <v>54</v>
      </c>
      <c r="H176" s="13"/>
      <c r="I176" s="13"/>
      <c r="J176" s="13"/>
      <c r="K176" s="13"/>
      <c r="L176" s="13" t="s">
        <v>41</v>
      </c>
      <c r="M176" s="14">
        <v>78</v>
      </c>
      <c r="N176" s="14">
        <v>227850</v>
      </c>
      <c r="O176" s="14">
        <f t="shared" si="6"/>
        <v>17772300</v>
      </c>
      <c r="P176" s="13" t="s">
        <v>55</v>
      </c>
      <c r="Q176" s="15"/>
      <c r="R176" s="13">
        <f t="shared" si="7"/>
        <v>170</v>
      </c>
      <c r="S176" s="16">
        <v>8</v>
      </c>
      <c r="T176" s="16">
        <v>10</v>
      </c>
      <c r="U176" s="16"/>
      <c r="V176" s="16"/>
      <c r="W176" s="16">
        <v>2</v>
      </c>
      <c r="X176" s="16"/>
      <c r="Y176" s="16">
        <v>3</v>
      </c>
      <c r="Z176" s="16"/>
      <c r="AA176" s="16">
        <v>40</v>
      </c>
      <c r="AB176" s="16">
        <v>5</v>
      </c>
      <c r="AC176" s="16"/>
      <c r="AD176" s="16">
        <v>10</v>
      </c>
      <c r="AE176" s="16"/>
      <c r="AF176" s="16"/>
      <c r="AG176" s="16"/>
    </row>
    <row r="177" spans="1:33" s="17" customFormat="1" ht="19.5">
      <c r="A177" s="13">
        <f t="shared" si="8"/>
        <v>171</v>
      </c>
      <c r="B177" s="13">
        <v>181</v>
      </c>
      <c r="C177" s="13" t="s">
        <v>585</v>
      </c>
      <c r="D177" s="13" t="s">
        <v>586</v>
      </c>
      <c r="E177" s="13" t="s">
        <v>587</v>
      </c>
      <c r="F177" s="13" t="s">
        <v>39</v>
      </c>
      <c r="G177" s="13" t="s">
        <v>588</v>
      </c>
      <c r="H177" s="13"/>
      <c r="I177" s="13"/>
      <c r="J177" s="13"/>
      <c r="K177" s="13"/>
      <c r="L177" s="13" t="s">
        <v>41</v>
      </c>
      <c r="M177" s="14">
        <v>20</v>
      </c>
      <c r="N177" s="14">
        <v>99750</v>
      </c>
      <c r="O177" s="14">
        <f t="shared" si="6"/>
        <v>1995000</v>
      </c>
      <c r="P177" s="13" t="s">
        <v>95</v>
      </c>
      <c r="Q177" s="15"/>
      <c r="R177" s="13">
        <f t="shared" si="7"/>
        <v>171</v>
      </c>
      <c r="S177" s="16"/>
      <c r="T177" s="16"/>
      <c r="U177" s="16"/>
      <c r="V177" s="16"/>
      <c r="W177" s="16">
        <v>10</v>
      </c>
      <c r="X177" s="16"/>
      <c r="Y177" s="16"/>
      <c r="Z177" s="16"/>
      <c r="AA177" s="16"/>
      <c r="AB177" s="16"/>
      <c r="AC177" s="16"/>
      <c r="AD177" s="16"/>
      <c r="AE177" s="16"/>
      <c r="AF177" s="16"/>
      <c r="AG177" s="16">
        <v>10</v>
      </c>
    </row>
    <row r="178" spans="1:33" s="17" customFormat="1" ht="29.25">
      <c r="A178" s="13">
        <f t="shared" si="8"/>
        <v>172</v>
      </c>
      <c r="B178" s="13">
        <v>182</v>
      </c>
      <c r="C178" s="13" t="s">
        <v>589</v>
      </c>
      <c r="D178" s="13" t="s">
        <v>590</v>
      </c>
      <c r="E178" s="13" t="s">
        <v>591</v>
      </c>
      <c r="F178" s="13" t="s">
        <v>39</v>
      </c>
      <c r="G178" s="13" t="s">
        <v>46</v>
      </c>
      <c r="H178" s="13"/>
      <c r="I178" s="13"/>
      <c r="J178" s="13"/>
      <c r="K178" s="13"/>
      <c r="L178" s="13" t="s">
        <v>41</v>
      </c>
      <c r="M178" s="14">
        <v>150</v>
      </c>
      <c r="N178" s="14">
        <v>170000</v>
      </c>
      <c r="O178" s="14">
        <f t="shared" si="6"/>
        <v>25500000</v>
      </c>
      <c r="P178" s="13" t="s">
        <v>61</v>
      </c>
      <c r="Q178" s="15"/>
      <c r="R178" s="13">
        <f t="shared" si="7"/>
        <v>172</v>
      </c>
      <c r="S178" s="16"/>
      <c r="T178" s="16"/>
      <c r="U178" s="16"/>
      <c r="V178" s="16"/>
      <c r="W178" s="16"/>
      <c r="X178" s="16"/>
      <c r="Y178" s="16"/>
      <c r="Z178" s="16"/>
      <c r="AA178" s="16">
        <v>150</v>
      </c>
      <c r="AB178" s="16"/>
      <c r="AC178" s="16"/>
      <c r="AD178" s="16"/>
      <c r="AE178" s="16"/>
      <c r="AF178" s="16"/>
      <c r="AG178" s="16"/>
    </row>
    <row r="179" spans="1:33" s="17" customFormat="1" ht="19.5">
      <c r="A179" s="13">
        <f t="shared" si="8"/>
        <v>173</v>
      </c>
      <c r="B179" s="13">
        <v>183</v>
      </c>
      <c r="C179" s="13" t="s">
        <v>592</v>
      </c>
      <c r="D179" s="13" t="s">
        <v>593</v>
      </c>
      <c r="E179" s="13" t="s">
        <v>594</v>
      </c>
      <c r="F179" s="13" t="s">
        <v>65</v>
      </c>
      <c r="G179" s="13" t="s">
        <v>46</v>
      </c>
      <c r="H179" s="13"/>
      <c r="I179" s="13"/>
      <c r="J179" s="13"/>
      <c r="K179" s="13"/>
      <c r="L179" s="13" t="s">
        <v>41</v>
      </c>
      <c r="M179" s="14">
        <v>99</v>
      </c>
      <c r="N179" s="14">
        <v>195300</v>
      </c>
      <c r="O179" s="14">
        <f t="shared" si="6"/>
        <v>19334700</v>
      </c>
      <c r="P179" s="13" t="s">
        <v>95</v>
      </c>
      <c r="Q179" s="15"/>
      <c r="R179" s="13">
        <f t="shared" si="7"/>
        <v>173</v>
      </c>
      <c r="S179" s="16">
        <v>8</v>
      </c>
      <c r="T179" s="16"/>
      <c r="U179" s="16">
        <v>20</v>
      </c>
      <c r="V179" s="16"/>
      <c r="W179" s="16"/>
      <c r="X179" s="16"/>
      <c r="Y179" s="16"/>
      <c r="Z179" s="16"/>
      <c r="AA179" s="16"/>
      <c r="AB179" s="16"/>
      <c r="AC179" s="16"/>
      <c r="AD179" s="16"/>
      <c r="AE179" s="16">
        <v>45</v>
      </c>
      <c r="AF179" s="16">
        <v>6</v>
      </c>
      <c r="AG179" s="16">
        <v>20</v>
      </c>
    </row>
    <row r="180" spans="1:33" s="17" customFormat="1" ht="29.25">
      <c r="A180" s="13">
        <f t="shared" si="8"/>
        <v>174</v>
      </c>
      <c r="B180" s="13">
        <v>184</v>
      </c>
      <c r="C180" s="13" t="s">
        <v>595</v>
      </c>
      <c r="D180" s="13" t="s">
        <v>596</v>
      </c>
      <c r="E180" s="13" t="s">
        <v>597</v>
      </c>
      <c r="F180" s="13" t="s">
        <v>39</v>
      </c>
      <c r="G180" s="13" t="s">
        <v>281</v>
      </c>
      <c r="H180" s="13"/>
      <c r="I180" s="13"/>
      <c r="J180" s="13"/>
      <c r="K180" s="13"/>
      <c r="L180" s="13" t="s">
        <v>41</v>
      </c>
      <c r="M180" s="14">
        <v>155</v>
      </c>
      <c r="N180" s="14">
        <v>421050</v>
      </c>
      <c r="O180" s="14">
        <f t="shared" si="6"/>
        <v>65262750</v>
      </c>
      <c r="P180" s="13" t="s">
        <v>67</v>
      </c>
      <c r="Q180" s="15"/>
      <c r="R180" s="13">
        <f t="shared" si="7"/>
        <v>174</v>
      </c>
      <c r="S180" s="16"/>
      <c r="T180" s="16"/>
      <c r="U180" s="16"/>
      <c r="V180" s="16"/>
      <c r="W180" s="16"/>
      <c r="X180" s="16"/>
      <c r="Y180" s="16"/>
      <c r="Z180" s="16"/>
      <c r="AA180" s="16">
        <v>150</v>
      </c>
      <c r="AB180" s="16">
        <v>5</v>
      </c>
      <c r="AC180" s="16"/>
      <c r="AD180" s="16"/>
      <c r="AE180" s="16"/>
      <c r="AF180" s="16"/>
      <c r="AG180" s="16"/>
    </row>
    <row r="181" spans="1:33" s="17" customFormat="1" ht="19.5">
      <c r="A181" s="13">
        <f t="shared" si="8"/>
        <v>175</v>
      </c>
      <c r="B181" s="13">
        <v>186</v>
      </c>
      <c r="C181" s="13" t="s">
        <v>598</v>
      </c>
      <c r="D181" s="13" t="s">
        <v>599</v>
      </c>
      <c r="E181" s="13" t="s">
        <v>600</v>
      </c>
      <c r="F181" s="13" t="s">
        <v>39</v>
      </c>
      <c r="G181" s="13" t="s">
        <v>219</v>
      </c>
      <c r="H181" s="13"/>
      <c r="I181" s="13"/>
      <c r="J181" s="13"/>
      <c r="K181" s="13"/>
      <c r="L181" s="13" t="s">
        <v>41</v>
      </c>
      <c r="M181" s="14">
        <v>196</v>
      </c>
      <c r="N181" s="14">
        <v>117600</v>
      </c>
      <c r="O181" s="14">
        <f t="shared" si="6"/>
        <v>23049600</v>
      </c>
      <c r="P181" s="13" t="s">
        <v>55</v>
      </c>
      <c r="Q181" s="15"/>
      <c r="R181" s="13">
        <f t="shared" si="7"/>
        <v>175</v>
      </c>
      <c r="S181" s="16"/>
      <c r="T181" s="16">
        <v>20</v>
      </c>
      <c r="U181" s="16">
        <v>30</v>
      </c>
      <c r="V181" s="16"/>
      <c r="W181" s="16">
        <v>5</v>
      </c>
      <c r="X181" s="16">
        <v>1</v>
      </c>
      <c r="Y181" s="16"/>
      <c r="Z181" s="16"/>
      <c r="AA181" s="16">
        <v>60</v>
      </c>
      <c r="AB181" s="16"/>
      <c r="AC181" s="16"/>
      <c r="AD181" s="16"/>
      <c r="AE181" s="16"/>
      <c r="AF181" s="16">
        <v>10</v>
      </c>
      <c r="AG181" s="16">
        <v>70</v>
      </c>
    </row>
    <row r="182" spans="1:33" s="17" customFormat="1" ht="19.5">
      <c r="A182" s="13">
        <f t="shared" si="8"/>
        <v>176</v>
      </c>
      <c r="B182" s="13">
        <v>187</v>
      </c>
      <c r="C182" s="13" t="s">
        <v>601</v>
      </c>
      <c r="D182" s="13" t="s">
        <v>602</v>
      </c>
      <c r="E182" s="13" t="s">
        <v>603</v>
      </c>
      <c r="F182" s="13" t="s">
        <v>39</v>
      </c>
      <c r="G182" s="13" t="s">
        <v>604</v>
      </c>
      <c r="H182" s="13"/>
      <c r="I182" s="13"/>
      <c r="J182" s="13"/>
      <c r="K182" s="13"/>
      <c r="L182" s="13" t="s">
        <v>41</v>
      </c>
      <c r="M182" s="14">
        <v>45</v>
      </c>
      <c r="N182" s="14">
        <v>196350</v>
      </c>
      <c r="O182" s="14">
        <f t="shared" si="6"/>
        <v>8835750</v>
      </c>
      <c r="P182" s="13" t="s">
        <v>55</v>
      </c>
      <c r="Q182" s="15"/>
      <c r="R182" s="13">
        <f t="shared" si="7"/>
        <v>176</v>
      </c>
      <c r="S182" s="16"/>
      <c r="T182" s="16"/>
      <c r="U182" s="16">
        <v>20</v>
      </c>
      <c r="V182" s="16"/>
      <c r="W182" s="16"/>
      <c r="X182" s="16"/>
      <c r="Y182" s="16"/>
      <c r="Z182" s="16"/>
      <c r="AA182" s="16"/>
      <c r="AB182" s="16">
        <v>5</v>
      </c>
      <c r="AC182" s="16"/>
      <c r="AD182" s="16"/>
      <c r="AE182" s="16"/>
      <c r="AF182" s="16"/>
      <c r="AG182" s="16">
        <v>20</v>
      </c>
    </row>
    <row r="183" spans="1:33" s="17" customFormat="1" ht="19.5">
      <c r="A183" s="13">
        <f t="shared" si="8"/>
        <v>177</v>
      </c>
      <c r="B183" s="13">
        <v>188</v>
      </c>
      <c r="C183" s="13" t="s">
        <v>605</v>
      </c>
      <c r="D183" s="13" t="s">
        <v>606</v>
      </c>
      <c r="E183" s="13" t="s">
        <v>607</v>
      </c>
      <c r="F183" s="13" t="s">
        <v>39</v>
      </c>
      <c r="G183" s="13" t="s">
        <v>219</v>
      </c>
      <c r="H183" s="13"/>
      <c r="I183" s="13"/>
      <c r="J183" s="13"/>
      <c r="K183" s="13"/>
      <c r="L183" s="13" t="s">
        <v>41</v>
      </c>
      <c r="M183" s="14">
        <v>290</v>
      </c>
      <c r="N183" s="14">
        <v>79800</v>
      </c>
      <c r="O183" s="14">
        <f t="shared" si="6"/>
        <v>23142000</v>
      </c>
      <c r="P183" s="13" t="s">
        <v>42</v>
      </c>
      <c r="Q183" s="15"/>
      <c r="R183" s="13">
        <f t="shared" si="7"/>
        <v>177</v>
      </c>
      <c r="S183" s="16">
        <v>8</v>
      </c>
      <c r="T183" s="16">
        <v>18</v>
      </c>
      <c r="U183" s="16">
        <v>50</v>
      </c>
      <c r="V183" s="16">
        <v>3</v>
      </c>
      <c r="W183" s="16">
        <v>5</v>
      </c>
      <c r="X183" s="16">
        <v>3</v>
      </c>
      <c r="Y183" s="16"/>
      <c r="Z183" s="16">
        <v>10</v>
      </c>
      <c r="AA183" s="16">
        <v>60</v>
      </c>
      <c r="AB183" s="16">
        <v>5</v>
      </c>
      <c r="AC183" s="16"/>
      <c r="AD183" s="16"/>
      <c r="AE183" s="16">
        <v>70</v>
      </c>
      <c r="AF183" s="16">
        <v>8</v>
      </c>
      <c r="AG183" s="16">
        <v>50</v>
      </c>
    </row>
    <row r="184" spans="1:33" s="17" customFormat="1" ht="19.5">
      <c r="A184" s="13">
        <f t="shared" si="8"/>
        <v>178</v>
      </c>
      <c r="B184" s="13">
        <v>189</v>
      </c>
      <c r="C184" s="13" t="s">
        <v>608</v>
      </c>
      <c r="D184" s="13" t="s">
        <v>609</v>
      </c>
      <c r="E184" s="13" t="s">
        <v>610</v>
      </c>
      <c r="F184" s="13" t="s">
        <v>65</v>
      </c>
      <c r="G184" s="13" t="s">
        <v>54</v>
      </c>
      <c r="H184" s="13"/>
      <c r="I184" s="13"/>
      <c r="J184" s="13"/>
      <c r="K184" s="13"/>
      <c r="L184" s="13" t="s">
        <v>41</v>
      </c>
      <c r="M184" s="14">
        <v>161</v>
      </c>
      <c r="N184" s="14">
        <v>502950</v>
      </c>
      <c r="O184" s="14">
        <f t="shared" si="6"/>
        <v>80974950</v>
      </c>
      <c r="P184" s="13" t="s">
        <v>55</v>
      </c>
      <c r="Q184" s="15"/>
      <c r="R184" s="13">
        <f t="shared" si="7"/>
        <v>178</v>
      </c>
      <c r="S184" s="16">
        <v>8</v>
      </c>
      <c r="T184" s="16">
        <v>10</v>
      </c>
      <c r="U184" s="16">
        <v>30</v>
      </c>
      <c r="V184" s="16">
        <v>3</v>
      </c>
      <c r="W184" s="16">
        <v>15</v>
      </c>
      <c r="X184" s="16"/>
      <c r="Y184" s="16">
        <v>5</v>
      </c>
      <c r="Z184" s="16"/>
      <c r="AA184" s="16"/>
      <c r="AB184" s="16">
        <v>5</v>
      </c>
      <c r="AC184" s="16"/>
      <c r="AD184" s="16">
        <v>5</v>
      </c>
      <c r="AE184" s="16"/>
      <c r="AF184" s="16">
        <v>10</v>
      </c>
      <c r="AG184" s="16">
        <v>70</v>
      </c>
    </row>
    <row r="185" spans="1:33" s="17" customFormat="1" ht="19.5">
      <c r="A185" s="13">
        <f t="shared" si="8"/>
        <v>179</v>
      </c>
      <c r="B185" s="13">
        <v>190</v>
      </c>
      <c r="C185" s="13" t="s">
        <v>611</v>
      </c>
      <c r="D185" s="13" t="s">
        <v>612</v>
      </c>
      <c r="E185" s="13" t="s">
        <v>613</v>
      </c>
      <c r="F185" s="13" t="s">
        <v>65</v>
      </c>
      <c r="G185" s="13" t="s">
        <v>188</v>
      </c>
      <c r="H185" s="13"/>
      <c r="I185" s="13"/>
      <c r="J185" s="13"/>
      <c r="K185" s="13"/>
      <c r="L185" s="13" t="s">
        <v>41</v>
      </c>
      <c r="M185" s="14">
        <v>104</v>
      </c>
      <c r="N185" s="14">
        <v>423150</v>
      </c>
      <c r="O185" s="14">
        <f t="shared" si="6"/>
        <v>44007600</v>
      </c>
      <c r="P185" s="13" t="s">
        <v>55</v>
      </c>
      <c r="Q185" s="15"/>
      <c r="R185" s="13">
        <f t="shared" si="7"/>
        <v>179</v>
      </c>
      <c r="S185" s="16"/>
      <c r="T185" s="16">
        <v>15</v>
      </c>
      <c r="U185" s="16">
        <v>15</v>
      </c>
      <c r="V185" s="16"/>
      <c r="W185" s="16"/>
      <c r="X185" s="16"/>
      <c r="Y185" s="16">
        <v>7</v>
      </c>
      <c r="Z185" s="16">
        <v>10</v>
      </c>
      <c r="AA185" s="16"/>
      <c r="AB185" s="16">
        <v>5</v>
      </c>
      <c r="AC185" s="16"/>
      <c r="AD185" s="16"/>
      <c r="AE185" s="16">
        <v>40</v>
      </c>
      <c r="AF185" s="16">
        <v>12</v>
      </c>
      <c r="AG185" s="16"/>
    </row>
    <row r="186" spans="1:33" s="17" customFormat="1" ht="19.5">
      <c r="A186" s="13">
        <f t="shared" si="8"/>
        <v>180</v>
      </c>
      <c r="B186" s="13">
        <v>191</v>
      </c>
      <c r="C186" s="13" t="s">
        <v>614</v>
      </c>
      <c r="D186" s="13" t="s">
        <v>615</v>
      </c>
      <c r="E186" s="13" t="s">
        <v>616</v>
      </c>
      <c r="F186" s="13" t="s">
        <v>65</v>
      </c>
      <c r="G186" s="13" t="s">
        <v>219</v>
      </c>
      <c r="H186" s="13"/>
      <c r="I186" s="13"/>
      <c r="J186" s="13"/>
      <c r="K186" s="13"/>
      <c r="L186" s="13" t="s">
        <v>41</v>
      </c>
      <c r="M186" s="14">
        <v>15</v>
      </c>
      <c r="N186" s="14">
        <v>284550</v>
      </c>
      <c r="O186" s="14">
        <f t="shared" si="6"/>
        <v>4268250</v>
      </c>
      <c r="P186" s="13" t="s">
        <v>95</v>
      </c>
      <c r="Q186" s="15"/>
      <c r="R186" s="13">
        <f t="shared" si="7"/>
        <v>180</v>
      </c>
      <c r="S186" s="16"/>
      <c r="T186" s="16"/>
      <c r="U186" s="16"/>
      <c r="V186" s="16"/>
      <c r="W186" s="16"/>
      <c r="X186" s="16"/>
      <c r="Y186" s="16"/>
      <c r="Z186" s="16">
        <v>10</v>
      </c>
      <c r="AA186" s="16"/>
      <c r="AB186" s="16">
        <v>5</v>
      </c>
      <c r="AC186" s="16"/>
      <c r="AD186" s="16"/>
      <c r="AE186" s="16"/>
      <c r="AF186" s="16"/>
      <c r="AG186" s="16"/>
    </row>
    <row r="187" spans="1:33" s="17" customFormat="1" ht="19.5">
      <c r="A187" s="13">
        <f t="shared" si="8"/>
        <v>181</v>
      </c>
      <c r="B187" s="13">
        <v>192</v>
      </c>
      <c r="C187" s="13" t="s">
        <v>617</v>
      </c>
      <c r="D187" s="13" t="s">
        <v>618</v>
      </c>
      <c r="E187" s="13" t="s">
        <v>619</v>
      </c>
      <c r="F187" s="13" t="s">
        <v>39</v>
      </c>
      <c r="G187" s="13" t="s">
        <v>188</v>
      </c>
      <c r="H187" s="13"/>
      <c r="I187" s="13"/>
      <c r="J187" s="13"/>
      <c r="K187" s="13"/>
      <c r="L187" s="13" t="s">
        <v>41</v>
      </c>
      <c r="M187" s="14">
        <v>122</v>
      </c>
      <c r="N187" s="14">
        <v>136500</v>
      </c>
      <c r="O187" s="14">
        <f t="shared" si="6"/>
        <v>16653000</v>
      </c>
      <c r="P187" s="13" t="s">
        <v>42</v>
      </c>
      <c r="Q187" s="15"/>
      <c r="R187" s="13">
        <f t="shared" si="7"/>
        <v>181</v>
      </c>
      <c r="S187" s="16"/>
      <c r="T187" s="16"/>
      <c r="U187" s="16"/>
      <c r="V187" s="16">
        <v>6</v>
      </c>
      <c r="W187" s="16"/>
      <c r="X187" s="16">
        <v>4</v>
      </c>
      <c r="Y187" s="16">
        <v>7</v>
      </c>
      <c r="Z187" s="16">
        <v>20</v>
      </c>
      <c r="AA187" s="16">
        <v>30</v>
      </c>
      <c r="AB187" s="16">
        <v>5</v>
      </c>
      <c r="AC187" s="16"/>
      <c r="AD187" s="16">
        <v>10</v>
      </c>
      <c r="AE187" s="16"/>
      <c r="AF187" s="16">
        <v>20</v>
      </c>
      <c r="AG187" s="16">
        <v>20</v>
      </c>
    </row>
    <row r="188" spans="1:33" s="17" customFormat="1" ht="19.5">
      <c r="A188" s="13">
        <f t="shared" si="8"/>
        <v>182</v>
      </c>
      <c r="B188" s="13">
        <v>194</v>
      </c>
      <c r="C188" s="13" t="s">
        <v>620</v>
      </c>
      <c r="D188" s="13" t="s">
        <v>621</v>
      </c>
      <c r="E188" s="13" t="s">
        <v>622</v>
      </c>
      <c r="F188" s="13" t="s">
        <v>39</v>
      </c>
      <c r="G188" s="13" t="s">
        <v>623</v>
      </c>
      <c r="H188" s="13"/>
      <c r="I188" s="13"/>
      <c r="J188" s="13"/>
      <c r="K188" s="13"/>
      <c r="L188" s="13" t="s">
        <v>41</v>
      </c>
      <c r="M188" s="14">
        <v>40</v>
      </c>
      <c r="N188" s="14">
        <v>107100</v>
      </c>
      <c r="O188" s="14">
        <f t="shared" si="6"/>
        <v>4284000</v>
      </c>
      <c r="P188" s="13" t="s">
        <v>55</v>
      </c>
      <c r="Q188" s="15"/>
      <c r="R188" s="13">
        <f t="shared" si="7"/>
        <v>182</v>
      </c>
      <c r="S188" s="16"/>
      <c r="T188" s="16">
        <v>10</v>
      </c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>
        <v>30</v>
      </c>
    </row>
    <row r="189" spans="1:33" s="17" customFormat="1" ht="29.25">
      <c r="A189" s="13">
        <f t="shared" si="8"/>
        <v>183</v>
      </c>
      <c r="B189" s="13">
        <v>195</v>
      </c>
      <c r="C189" s="13" t="s">
        <v>624</v>
      </c>
      <c r="D189" s="13" t="s">
        <v>625</v>
      </c>
      <c r="E189" s="13" t="s">
        <v>626</v>
      </c>
      <c r="F189" s="13" t="s">
        <v>65</v>
      </c>
      <c r="G189" s="13" t="s">
        <v>219</v>
      </c>
      <c r="H189" s="13"/>
      <c r="I189" s="13"/>
      <c r="J189" s="13"/>
      <c r="K189" s="13"/>
      <c r="L189" s="13" t="s">
        <v>41</v>
      </c>
      <c r="M189" s="14">
        <v>262</v>
      </c>
      <c r="N189" s="14">
        <v>435000</v>
      </c>
      <c r="O189" s="14">
        <f t="shared" si="6"/>
        <v>113970000</v>
      </c>
      <c r="P189" s="13" t="s">
        <v>61</v>
      </c>
      <c r="Q189" s="15"/>
      <c r="R189" s="13">
        <f t="shared" si="7"/>
        <v>183</v>
      </c>
      <c r="S189" s="16">
        <v>16</v>
      </c>
      <c r="T189" s="16">
        <v>50</v>
      </c>
      <c r="U189" s="16">
        <v>30</v>
      </c>
      <c r="V189" s="16">
        <v>3</v>
      </c>
      <c r="W189" s="16">
        <v>3</v>
      </c>
      <c r="X189" s="16"/>
      <c r="Y189" s="16">
        <v>5</v>
      </c>
      <c r="Z189" s="16"/>
      <c r="AA189" s="16">
        <v>30</v>
      </c>
      <c r="AB189" s="16">
        <v>5</v>
      </c>
      <c r="AC189" s="16"/>
      <c r="AD189" s="16">
        <v>10</v>
      </c>
      <c r="AE189" s="16">
        <v>60</v>
      </c>
      <c r="AF189" s="16"/>
      <c r="AG189" s="16">
        <v>50</v>
      </c>
    </row>
    <row r="190" spans="1:33" s="17" customFormat="1" ht="19.5">
      <c r="A190" s="13">
        <f t="shared" si="8"/>
        <v>184</v>
      </c>
      <c r="B190" s="13">
        <v>196</v>
      </c>
      <c r="C190" s="13" t="s">
        <v>627</v>
      </c>
      <c r="D190" s="13" t="s">
        <v>628</v>
      </c>
      <c r="E190" s="13" t="s">
        <v>629</v>
      </c>
      <c r="F190" s="13" t="s">
        <v>65</v>
      </c>
      <c r="G190" s="13" t="s">
        <v>188</v>
      </c>
      <c r="H190" s="13"/>
      <c r="I190" s="13"/>
      <c r="J190" s="13"/>
      <c r="K190" s="13"/>
      <c r="L190" s="13" t="s">
        <v>41</v>
      </c>
      <c r="M190" s="14">
        <v>80</v>
      </c>
      <c r="N190" s="14">
        <v>979650</v>
      </c>
      <c r="O190" s="14">
        <f t="shared" si="6"/>
        <v>78372000</v>
      </c>
      <c r="P190" s="13" t="s">
        <v>95</v>
      </c>
      <c r="Q190" s="15"/>
      <c r="R190" s="13">
        <f t="shared" si="7"/>
        <v>184</v>
      </c>
      <c r="S190" s="16"/>
      <c r="T190" s="16"/>
      <c r="U190" s="16"/>
      <c r="V190" s="16"/>
      <c r="W190" s="16"/>
      <c r="X190" s="16"/>
      <c r="Y190" s="16"/>
      <c r="Z190" s="16"/>
      <c r="AA190" s="16">
        <v>60</v>
      </c>
      <c r="AB190" s="16"/>
      <c r="AC190" s="16"/>
      <c r="AD190" s="16"/>
      <c r="AE190" s="16"/>
      <c r="AF190" s="16"/>
      <c r="AG190" s="16">
        <v>20</v>
      </c>
    </row>
    <row r="191" spans="1:33" s="17" customFormat="1" ht="29.25">
      <c r="A191" s="13">
        <f t="shared" si="8"/>
        <v>185</v>
      </c>
      <c r="B191" s="13">
        <v>197</v>
      </c>
      <c r="C191" s="13" t="s">
        <v>630</v>
      </c>
      <c r="D191" s="13" t="s">
        <v>631</v>
      </c>
      <c r="E191" s="13" t="s">
        <v>632</v>
      </c>
      <c r="F191" s="13" t="s">
        <v>65</v>
      </c>
      <c r="G191" s="13" t="s">
        <v>219</v>
      </c>
      <c r="H191" s="13"/>
      <c r="I191" s="13"/>
      <c r="J191" s="13"/>
      <c r="K191" s="13"/>
      <c r="L191" s="13" t="s">
        <v>41</v>
      </c>
      <c r="M191" s="14">
        <v>260</v>
      </c>
      <c r="N191" s="14">
        <v>301350</v>
      </c>
      <c r="O191" s="14">
        <f t="shared" si="6"/>
        <v>78351000</v>
      </c>
      <c r="P191" s="13" t="s">
        <v>67</v>
      </c>
      <c r="Q191" s="15"/>
      <c r="R191" s="13">
        <f t="shared" si="7"/>
        <v>185</v>
      </c>
      <c r="S191" s="16">
        <v>40</v>
      </c>
      <c r="T191" s="16"/>
      <c r="U191" s="16"/>
      <c r="V191" s="16">
        <v>3</v>
      </c>
      <c r="W191" s="16"/>
      <c r="X191" s="16">
        <v>5</v>
      </c>
      <c r="Y191" s="16">
        <v>7</v>
      </c>
      <c r="Z191" s="16">
        <v>10</v>
      </c>
      <c r="AA191" s="16">
        <v>60</v>
      </c>
      <c r="AB191" s="16">
        <v>5</v>
      </c>
      <c r="AC191" s="16"/>
      <c r="AD191" s="16">
        <v>50</v>
      </c>
      <c r="AE191" s="16">
        <v>50</v>
      </c>
      <c r="AF191" s="16">
        <v>10</v>
      </c>
      <c r="AG191" s="16">
        <v>20</v>
      </c>
    </row>
    <row r="192" spans="1:33" s="17" customFormat="1" ht="19.5">
      <c r="A192" s="13">
        <f t="shared" si="8"/>
        <v>186</v>
      </c>
      <c r="B192" s="13">
        <v>198</v>
      </c>
      <c r="C192" s="13" t="s">
        <v>633</v>
      </c>
      <c r="D192" s="13" t="s">
        <v>634</v>
      </c>
      <c r="E192" s="13" t="s">
        <v>635</v>
      </c>
      <c r="F192" s="13" t="s">
        <v>39</v>
      </c>
      <c r="G192" s="13" t="s">
        <v>388</v>
      </c>
      <c r="H192" s="13"/>
      <c r="I192" s="13"/>
      <c r="J192" s="13"/>
      <c r="K192" s="13"/>
      <c r="L192" s="13" t="s">
        <v>41</v>
      </c>
      <c r="M192" s="14">
        <v>30</v>
      </c>
      <c r="N192" s="14">
        <v>295050</v>
      </c>
      <c r="O192" s="14">
        <f t="shared" si="6"/>
        <v>8851500</v>
      </c>
      <c r="P192" s="13" t="s">
        <v>95</v>
      </c>
      <c r="Q192" s="15"/>
      <c r="R192" s="13">
        <f t="shared" si="7"/>
        <v>186</v>
      </c>
      <c r="S192" s="16"/>
      <c r="T192" s="16"/>
      <c r="U192" s="16"/>
      <c r="V192" s="16"/>
      <c r="W192" s="16"/>
      <c r="X192" s="16"/>
      <c r="Y192" s="16"/>
      <c r="Z192" s="16"/>
      <c r="AA192" s="16">
        <v>30</v>
      </c>
      <c r="AB192" s="16"/>
      <c r="AC192" s="16"/>
      <c r="AD192" s="16"/>
      <c r="AE192" s="16"/>
      <c r="AF192" s="16"/>
      <c r="AG192" s="16"/>
    </row>
    <row r="193" spans="1:33" s="17" customFormat="1" ht="19.5">
      <c r="A193" s="13">
        <f t="shared" si="8"/>
        <v>187</v>
      </c>
      <c r="B193" s="13">
        <v>199</v>
      </c>
      <c r="C193" s="13" t="s">
        <v>636</v>
      </c>
      <c r="D193" s="13" t="s">
        <v>637</v>
      </c>
      <c r="E193" s="13" t="s">
        <v>638</v>
      </c>
      <c r="F193" s="13" t="s">
        <v>39</v>
      </c>
      <c r="G193" s="13" t="s">
        <v>477</v>
      </c>
      <c r="H193" s="13"/>
      <c r="I193" s="13"/>
      <c r="J193" s="13"/>
      <c r="K193" s="13"/>
      <c r="L193" s="13" t="s">
        <v>41</v>
      </c>
      <c r="M193" s="14">
        <v>50</v>
      </c>
      <c r="N193" s="14">
        <v>109200</v>
      </c>
      <c r="O193" s="14">
        <f t="shared" si="6"/>
        <v>5460000</v>
      </c>
      <c r="P193" s="13" t="s">
        <v>55</v>
      </c>
      <c r="Q193" s="15"/>
      <c r="R193" s="13">
        <f t="shared" si="7"/>
        <v>187</v>
      </c>
      <c r="S193" s="16"/>
      <c r="T193" s="16"/>
      <c r="U193" s="16">
        <v>20</v>
      </c>
      <c r="V193" s="16"/>
      <c r="W193" s="16"/>
      <c r="X193" s="16"/>
      <c r="Y193" s="16"/>
      <c r="Z193" s="16"/>
      <c r="AA193" s="16">
        <v>30</v>
      </c>
      <c r="AB193" s="16"/>
      <c r="AC193" s="16"/>
      <c r="AD193" s="16"/>
      <c r="AE193" s="16"/>
      <c r="AF193" s="16"/>
      <c r="AG193" s="16"/>
    </row>
    <row r="194" spans="1:33" s="17" customFormat="1" ht="29.25">
      <c r="A194" s="13">
        <f t="shared" si="8"/>
        <v>188</v>
      </c>
      <c r="B194" s="13">
        <v>200</v>
      </c>
      <c r="C194" s="13" t="s">
        <v>639</v>
      </c>
      <c r="D194" s="13" t="s">
        <v>640</v>
      </c>
      <c r="E194" s="13" t="s">
        <v>641</v>
      </c>
      <c r="F194" s="13" t="s">
        <v>65</v>
      </c>
      <c r="G194" s="13" t="s">
        <v>269</v>
      </c>
      <c r="H194" s="13"/>
      <c r="I194" s="13"/>
      <c r="J194" s="13"/>
      <c r="K194" s="13"/>
      <c r="L194" s="13" t="s">
        <v>41</v>
      </c>
      <c r="M194" s="14">
        <v>2356</v>
      </c>
      <c r="N194" s="14">
        <v>700000</v>
      </c>
      <c r="O194" s="14">
        <f t="shared" si="6"/>
        <v>1649200000</v>
      </c>
      <c r="P194" s="13" t="s">
        <v>61</v>
      </c>
      <c r="Q194" s="15"/>
      <c r="R194" s="13">
        <f t="shared" si="7"/>
        <v>188</v>
      </c>
      <c r="S194" s="16">
        <v>120</v>
      </c>
      <c r="T194" s="16">
        <v>800</v>
      </c>
      <c r="U194" s="16"/>
      <c r="V194" s="16">
        <v>6</v>
      </c>
      <c r="W194" s="16">
        <v>500</v>
      </c>
      <c r="X194" s="16"/>
      <c r="Y194" s="16">
        <v>20</v>
      </c>
      <c r="Z194" s="16"/>
      <c r="AA194" s="16">
        <v>300</v>
      </c>
      <c r="AB194" s="16">
        <v>30</v>
      </c>
      <c r="AC194" s="16">
        <v>160</v>
      </c>
      <c r="AD194" s="16">
        <v>300</v>
      </c>
      <c r="AE194" s="16">
        <v>80</v>
      </c>
      <c r="AF194" s="16">
        <v>40</v>
      </c>
      <c r="AG194" s="16"/>
    </row>
    <row r="195" spans="1:33" s="17" customFormat="1" ht="19.5">
      <c r="A195" s="13">
        <f t="shared" si="8"/>
        <v>189</v>
      </c>
      <c r="B195" s="13">
        <v>201</v>
      </c>
      <c r="C195" s="13" t="s">
        <v>642</v>
      </c>
      <c r="D195" s="13" t="s">
        <v>640</v>
      </c>
      <c r="E195" s="13" t="s">
        <v>641</v>
      </c>
      <c r="F195" s="13" t="s">
        <v>39</v>
      </c>
      <c r="G195" s="13" t="s">
        <v>269</v>
      </c>
      <c r="H195" s="13"/>
      <c r="I195" s="13"/>
      <c r="J195" s="13"/>
      <c r="K195" s="13"/>
      <c r="L195" s="13" t="s">
        <v>41</v>
      </c>
      <c r="M195" s="14">
        <v>75</v>
      </c>
      <c r="N195" s="14">
        <v>294000</v>
      </c>
      <c r="O195" s="14">
        <f t="shared" si="6"/>
        <v>22050000</v>
      </c>
      <c r="P195" s="13" t="s">
        <v>42</v>
      </c>
      <c r="Q195" s="15"/>
      <c r="R195" s="13">
        <f t="shared" si="7"/>
        <v>189</v>
      </c>
      <c r="S195" s="16">
        <v>16</v>
      </c>
      <c r="T195" s="16"/>
      <c r="U195" s="16"/>
      <c r="V195" s="16">
        <v>6</v>
      </c>
      <c r="W195" s="16"/>
      <c r="X195" s="16">
        <v>3</v>
      </c>
      <c r="Y195" s="16"/>
      <c r="Z195" s="16"/>
      <c r="AA195" s="16"/>
      <c r="AB195" s="16"/>
      <c r="AC195" s="16"/>
      <c r="AD195" s="16"/>
      <c r="AE195" s="16"/>
      <c r="AF195" s="16"/>
      <c r="AG195" s="16">
        <v>50</v>
      </c>
    </row>
    <row r="196" spans="1:33" s="17" customFormat="1" ht="19.5">
      <c r="A196" s="13">
        <f t="shared" si="8"/>
        <v>190</v>
      </c>
      <c r="B196" s="13">
        <v>202</v>
      </c>
      <c r="C196" s="13" t="s">
        <v>643</v>
      </c>
      <c r="D196" s="13" t="s">
        <v>644</v>
      </c>
      <c r="E196" s="13" t="s">
        <v>645</v>
      </c>
      <c r="F196" s="13" t="s">
        <v>39</v>
      </c>
      <c r="G196" s="13" t="s">
        <v>269</v>
      </c>
      <c r="H196" s="13"/>
      <c r="I196" s="13"/>
      <c r="J196" s="13"/>
      <c r="K196" s="13"/>
      <c r="L196" s="13" t="s">
        <v>41</v>
      </c>
      <c r="M196" s="14">
        <v>70</v>
      </c>
      <c r="N196" s="14">
        <v>426300</v>
      </c>
      <c r="O196" s="14">
        <f t="shared" si="6"/>
        <v>29841000</v>
      </c>
      <c r="P196" s="13" t="s">
        <v>55</v>
      </c>
      <c r="Q196" s="15"/>
      <c r="R196" s="13">
        <f t="shared" si="7"/>
        <v>190</v>
      </c>
      <c r="S196" s="16"/>
      <c r="T196" s="16"/>
      <c r="U196" s="16"/>
      <c r="V196" s="16"/>
      <c r="W196" s="16"/>
      <c r="X196" s="16"/>
      <c r="Y196" s="16"/>
      <c r="Z196" s="16">
        <v>40</v>
      </c>
      <c r="AA196" s="16"/>
      <c r="AB196" s="16"/>
      <c r="AC196" s="16"/>
      <c r="AD196" s="16"/>
      <c r="AE196" s="16"/>
      <c r="AF196" s="16">
        <v>30</v>
      </c>
      <c r="AG196" s="16"/>
    </row>
    <row r="197" spans="1:33" s="17" customFormat="1" ht="19.5">
      <c r="A197" s="13">
        <f t="shared" si="8"/>
        <v>191</v>
      </c>
      <c r="B197" s="13">
        <v>203</v>
      </c>
      <c r="C197" s="13" t="s">
        <v>646</v>
      </c>
      <c r="D197" s="13" t="s">
        <v>647</v>
      </c>
      <c r="E197" s="13" t="s">
        <v>648</v>
      </c>
      <c r="F197" s="13" t="s">
        <v>39</v>
      </c>
      <c r="G197" s="13" t="s">
        <v>388</v>
      </c>
      <c r="H197" s="13"/>
      <c r="I197" s="13"/>
      <c r="J197" s="13"/>
      <c r="K197" s="13"/>
      <c r="L197" s="13" t="s">
        <v>41</v>
      </c>
      <c r="M197" s="14">
        <v>419</v>
      </c>
      <c r="N197" s="14">
        <v>199500</v>
      </c>
      <c r="O197" s="14">
        <f t="shared" si="6"/>
        <v>83590500</v>
      </c>
      <c r="P197" s="13" t="s">
        <v>42</v>
      </c>
      <c r="Q197" s="15"/>
      <c r="R197" s="13">
        <f t="shared" si="7"/>
        <v>191</v>
      </c>
      <c r="S197" s="16">
        <v>8</v>
      </c>
      <c r="T197" s="16"/>
      <c r="U197" s="16"/>
      <c r="V197" s="16"/>
      <c r="W197" s="16">
        <v>200</v>
      </c>
      <c r="X197" s="16">
        <v>6</v>
      </c>
      <c r="Y197" s="16"/>
      <c r="Z197" s="16">
        <v>50</v>
      </c>
      <c r="AA197" s="16"/>
      <c r="AB197" s="16">
        <v>5</v>
      </c>
      <c r="AC197" s="16">
        <v>20</v>
      </c>
      <c r="AD197" s="16"/>
      <c r="AE197" s="16">
        <v>80</v>
      </c>
      <c r="AF197" s="16">
        <v>30</v>
      </c>
      <c r="AG197" s="16">
        <v>20</v>
      </c>
    </row>
    <row r="198" spans="1:33" s="17" customFormat="1" ht="19.5">
      <c r="A198" s="13">
        <f t="shared" si="8"/>
        <v>192</v>
      </c>
      <c r="B198" s="13">
        <v>204</v>
      </c>
      <c r="C198" s="13" t="s">
        <v>649</v>
      </c>
      <c r="D198" s="13" t="s">
        <v>650</v>
      </c>
      <c r="E198" s="13" t="s">
        <v>651</v>
      </c>
      <c r="F198" s="13" t="s">
        <v>39</v>
      </c>
      <c r="G198" s="13" t="s">
        <v>652</v>
      </c>
      <c r="H198" s="13"/>
      <c r="I198" s="13"/>
      <c r="J198" s="13"/>
      <c r="K198" s="13"/>
      <c r="L198" s="13" t="s">
        <v>41</v>
      </c>
      <c r="M198" s="14">
        <v>525</v>
      </c>
      <c r="N198" s="14">
        <v>304500</v>
      </c>
      <c r="O198" s="14">
        <f t="shared" si="6"/>
        <v>159862500</v>
      </c>
      <c r="P198" s="13" t="s">
        <v>125</v>
      </c>
      <c r="Q198" s="15"/>
      <c r="R198" s="13">
        <f t="shared" si="7"/>
        <v>192</v>
      </c>
      <c r="S198" s="16">
        <v>48</v>
      </c>
      <c r="T198" s="16"/>
      <c r="U198" s="16">
        <v>50</v>
      </c>
      <c r="V198" s="16">
        <v>3</v>
      </c>
      <c r="W198" s="16">
        <v>60</v>
      </c>
      <c r="X198" s="16">
        <v>4</v>
      </c>
      <c r="Y198" s="16">
        <v>20</v>
      </c>
      <c r="Z198" s="16">
        <v>60</v>
      </c>
      <c r="AA198" s="16">
        <v>150</v>
      </c>
      <c r="AB198" s="16">
        <v>10</v>
      </c>
      <c r="AC198" s="16"/>
      <c r="AD198" s="16"/>
      <c r="AE198" s="16">
        <v>50</v>
      </c>
      <c r="AF198" s="16">
        <v>40</v>
      </c>
      <c r="AG198" s="16">
        <v>30</v>
      </c>
    </row>
    <row r="199" spans="1:33" s="17" customFormat="1" ht="19.5">
      <c r="A199" s="13">
        <f t="shared" si="8"/>
        <v>193</v>
      </c>
      <c r="B199" s="13">
        <v>205</v>
      </c>
      <c r="C199" s="13" t="s">
        <v>653</v>
      </c>
      <c r="D199" s="13" t="s">
        <v>654</v>
      </c>
      <c r="E199" s="13" t="s">
        <v>655</v>
      </c>
      <c r="F199" s="13" t="s">
        <v>39</v>
      </c>
      <c r="G199" s="13" t="s">
        <v>388</v>
      </c>
      <c r="H199" s="13"/>
      <c r="I199" s="13"/>
      <c r="J199" s="13"/>
      <c r="K199" s="13"/>
      <c r="L199" s="13" t="s">
        <v>41</v>
      </c>
      <c r="M199" s="14">
        <v>2199</v>
      </c>
      <c r="N199" s="14">
        <v>157500</v>
      </c>
      <c r="O199" s="14">
        <f t="shared" ref="O199:O261" si="9">N199*M199</f>
        <v>346342500</v>
      </c>
      <c r="P199" s="13" t="s">
        <v>42</v>
      </c>
      <c r="Q199" s="15"/>
      <c r="R199" s="13">
        <f t="shared" si="7"/>
        <v>193</v>
      </c>
      <c r="S199" s="16">
        <v>40</v>
      </c>
      <c r="T199" s="16">
        <v>800</v>
      </c>
      <c r="U199" s="16">
        <v>60</v>
      </c>
      <c r="V199" s="16">
        <v>6</v>
      </c>
      <c r="W199" s="16">
        <v>500</v>
      </c>
      <c r="X199" s="16">
        <v>3</v>
      </c>
      <c r="Y199" s="16">
        <v>10</v>
      </c>
      <c r="Z199" s="16">
        <v>60</v>
      </c>
      <c r="AA199" s="16">
        <v>240</v>
      </c>
      <c r="AB199" s="16">
        <v>20</v>
      </c>
      <c r="AC199" s="16">
        <v>90</v>
      </c>
      <c r="AD199" s="16">
        <v>200</v>
      </c>
      <c r="AE199" s="16">
        <v>30</v>
      </c>
      <c r="AF199" s="16">
        <v>60</v>
      </c>
      <c r="AG199" s="16">
        <v>80</v>
      </c>
    </row>
    <row r="200" spans="1:33" s="17" customFormat="1" ht="29.25">
      <c r="A200" s="13">
        <f t="shared" si="8"/>
        <v>194</v>
      </c>
      <c r="B200" s="13">
        <v>206</v>
      </c>
      <c r="C200" s="13" t="s">
        <v>656</v>
      </c>
      <c r="D200" s="13" t="s">
        <v>657</v>
      </c>
      <c r="E200" s="13" t="s">
        <v>658</v>
      </c>
      <c r="F200" s="13" t="s">
        <v>65</v>
      </c>
      <c r="G200" s="13" t="s">
        <v>659</v>
      </c>
      <c r="H200" s="13"/>
      <c r="I200" s="13"/>
      <c r="J200" s="13"/>
      <c r="K200" s="13"/>
      <c r="L200" s="13" t="s">
        <v>41</v>
      </c>
      <c r="M200" s="14">
        <v>20</v>
      </c>
      <c r="N200" s="14">
        <v>900000</v>
      </c>
      <c r="O200" s="14">
        <f t="shared" si="9"/>
        <v>18000000</v>
      </c>
      <c r="P200" s="13" t="s">
        <v>61</v>
      </c>
      <c r="Q200" s="15"/>
      <c r="R200" s="13">
        <f t="shared" ref="R200:R261" si="10">A200</f>
        <v>194</v>
      </c>
      <c r="S200" s="16"/>
      <c r="T200" s="16"/>
      <c r="U200" s="16">
        <v>20</v>
      </c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</row>
    <row r="201" spans="1:33" s="17" customFormat="1" ht="19.5">
      <c r="A201" s="13">
        <f t="shared" ref="A201:A261" si="11">A200+1</f>
        <v>195</v>
      </c>
      <c r="B201" s="13">
        <v>207</v>
      </c>
      <c r="C201" s="13" t="s">
        <v>660</v>
      </c>
      <c r="D201" s="13" t="s">
        <v>661</v>
      </c>
      <c r="E201" s="13" t="s">
        <v>662</v>
      </c>
      <c r="F201" s="13" t="s">
        <v>65</v>
      </c>
      <c r="G201" s="13" t="s">
        <v>269</v>
      </c>
      <c r="H201" s="13"/>
      <c r="I201" s="13"/>
      <c r="J201" s="13"/>
      <c r="K201" s="13"/>
      <c r="L201" s="13" t="s">
        <v>41</v>
      </c>
      <c r="M201" s="14">
        <v>2157</v>
      </c>
      <c r="N201" s="14">
        <v>210000</v>
      </c>
      <c r="O201" s="14">
        <f t="shared" si="9"/>
        <v>452970000</v>
      </c>
      <c r="P201" s="13" t="s">
        <v>42</v>
      </c>
      <c r="Q201" s="15"/>
      <c r="R201" s="13">
        <f t="shared" si="10"/>
        <v>195</v>
      </c>
      <c r="S201" s="16">
        <v>155</v>
      </c>
      <c r="T201" s="16">
        <v>600</v>
      </c>
      <c r="U201" s="16"/>
      <c r="V201" s="16">
        <v>15</v>
      </c>
      <c r="W201" s="16">
        <v>300</v>
      </c>
      <c r="X201" s="16">
        <v>7</v>
      </c>
      <c r="Y201" s="16">
        <v>30</v>
      </c>
      <c r="Z201" s="16">
        <v>40</v>
      </c>
      <c r="AA201" s="16">
        <v>240</v>
      </c>
      <c r="AB201" s="16">
        <v>20</v>
      </c>
      <c r="AC201" s="16">
        <v>120</v>
      </c>
      <c r="AD201" s="16">
        <v>450</v>
      </c>
      <c r="AE201" s="16">
        <v>80</v>
      </c>
      <c r="AF201" s="16">
        <v>20</v>
      </c>
      <c r="AG201" s="16">
        <v>80</v>
      </c>
    </row>
    <row r="202" spans="1:33" s="17" customFormat="1" ht="29.25">
      <c r="A202" s="13">
        <f t="shared" si="11"/>
        <v>196</v>
      </c>
      <c r="B202" s="13">
        <v>208</v>
      </c>
      <c r="C202" s="13" t="s">
        <v>663</v>
      </c>
      <c r="D202" s="13" t="s">
        <v>664</v>
      </c>
      <c r="E202" s="13" t="s">
        <v>665</v>
      </c>
      <c r="F202" s="13" t="s">
        <v>65</v>
      </c>
      <c r="G202" s="13" t="s">
        <v>219</v>
      </c>
      <c r="H202" s="13"/>
      <c r="I202" s="13"/>
      <c r="J202" s="13"/>
      <c r="K202" s="13"/>
      <c r="L202" s="13" t="s">
        <v>41</v>
      </c>
      <c r="M202" s="14">
        <v>1301</v>
      </c>
      <c r="N202" s="14">
        <v>328650</v>
      </c>
      <c r="O202" s="14">
        <f t="shared" si="9"/>
        <v>427573650</v>
      </c>
      <c r="P202" s="13" t="s">
        <v>67</v>
      </c>
      <c r="Q202" s="15"/>
      <c r="R202" s="13">
        <f t="shared" si="10"/>
        <v>196</v>
      </c>
      <c r="S202" s="16">
        <v>40</v>
      </c>
      <c r="T202" s="16">
        <v>300</v>
      </c>
      <c r="U202" s="16"/>
      <c r="V202" s="16">
        <v>3</v>
      </c>
      <c r="W202" s="16">
        <v>140</v>
      </c>
      <c r="X202" s="16">
        <v>3</v>
      </c>
      <c r="Y202" s="16">
        <v>25</v>
      </c>
      <c r="Z202" s="16">
        <v>40</v>
      </c>
      <c r="AA202" s="16">
        <v>300</v>
      </c>
      <c r="AB202" s="16">
        <v>10</v>
      </c>
      <c r="AC202" s="16">
        <v>5</v>
      </c>
      <c r="AD202" s="16">
        <v>250</v>
      </c>
      <c r="AE202" s="16">
        <v>80</v>
      </c>
      <c r="AF202" s="16">
        <v>25</v>
      </c>
      <c r="AG202" s="16">
        <v>80</v>
      </c>
    </row>
    <row r="203" spans="1:33" s="17" customFormat="1" ht="29.25">
      <c r="A203" s="13">
        <f t="shared" si="11"/>
        <v>197</v>
      </c>
      <c r="B203" s="13">
        <v>209</v>
      </c>
      <c r="C203" s="13" t="s">
        <v>666</v>
      </c>
      <c r="D203" s="13" t="s">
        <v>667</v>
      </c>
      <c r="E203" s="13" t="s">
        <v>668</v>
      </c>
      <c r="F203" s="13" t="s">
        <v>39</v>
      </c>
      <c r="G203" s="13" t="s">
        <v>54</v>
      </c>
      <c r="H203" s="13"/>
      <c r="I203" s="13"/>
      <c r="J203" s="13"/>
      <c r="K203" s="13"/>
      <c r="L203" s="13" t="s">
        <v>41</v>
      </c>
      <c r="M203" s="14">
        <v>5</v>
      </c>
      <c r="N203" s="14">
        <v>230000</v>
      </c>
      <c r="O203" s="14">
        <f t="shared" si="9"/>
        <v>1150000</v>
      </c>
      <c r="P203" s="13" t="s">
        <v>61</v>
      </c>
      <c r="Q203" s="15"/>
      <c r="R203" s="13">
        <f t="shared" si="10"/>
        <v>197</v>
      </c>
      <c r="S203" s="16"/>
      <c r="T203" s="16"/>
      <c r="U203" s="16"/>
      <c r="V203" s="16"/>
      <c r="W203" s="16"/>
      <c r="X203" s="16"/>
      <c r="Y203" s="16"/>
      <c r="Z203" s="16"/>
      <c r="AA203" s="16"/>
      <c r="AB203" s="16">
        <v>5</v>
      </c>
      <c r="AC203" s="16"/>
      <c r="AD203" s="16"/>
      <c r="AE203" s="16"/>
      <c r="AF203" s="16"/>
      <c r="AG203" s="16"/>
    </row>
    <row r="204" spans="1:33" s="17" customFormat="1" ht="19.5">
      <c r="A204" s="13">
        <f t="shared" si="11"/>
        <v>198</v>
      </c>
      <c r="B204" s="13">
        <v>210</v>
      </c>
      <c r="C204" s="13" t="s">
        <v>669</v>
      </c>
      <c r="D204" s="13" t="s">
        <v>670</v>
      </c>
      <c r="E204" s="13" t="s">
        <v>671</v>
      </c>
      <c r="F204" s="13" t="s">
        <v>39</v>
      </c>
      <c r="G204" s="13" t="s">
        <v>269</v>
      </c>
      <c r="H204" s="13"/>
      <c r="I204" s="13"/>
      <c r="J204" s="13"/>
      <c r="K204" s="13"/>
      <c r="L204" s="13" t="s">
        <v>41</v>
      </c>
      <c r="M204" s="14">
        <v>189</v>
      </c>
      <c r="N204" s="14">
        <v>105000</v>
      </c>
      <c r="O204" s="14">
        <f t="shared" si="9"/>
        <v>19845000</v>
      </c>
      <c r="P204" s="13" t="s">
        <v>42</v>
      </c>
      <c r="Q204" s="15"/>
      <c r="R204" s="13">
        <f t="shared" si="10"/>
        <v>198</v>
      </c>
      <c r="S204" s="16">
        <v>16</v>
      </c>
      <c r="T204" s="16"/>
      <c r="U204" s="16"/>
      <c r="V204" s="16"/>
      <c r="W204" s="16">
        <v>20</v>
      </c>
      <c r="X204" s="16">
        <v>3</v>
      </c>
      <c r="Y204" s="16">
        <v>10</v>
      </c>
      <c r="Z204" s="16"/>
      <c r="AA204" s="16">
        <v>60</v>
      </c>
      <c r="AB204" s="16">
        <v>5</v>
      </c>
      <c r="AC204" s="16"/>
      <c r="AD204" s="16">
        <v>15</v>
      </c>
      <c r="AE204" s="16"/>
      <c r="AF204" s="16">
        <v>10</v>
      </c>
      <c r="AG204" s="16">
        <v>50</v>
      </c>
    </row>
    <row r="205" spans="1:33" s="17" customFormat="1" ht="19.5">
      <c r="A205" s="13">
        <f t="shared" si="11"/>
        <v>199</v>
      </c>
      <c r="B205" s="13">
        <v>211</v>
      </c>
      <c r="C205" s="13" t="s">
        <v>672</v>
      </c>
      <c r="D205" s="13" t="s">
        <v>673</v>
      </c>
      <c r="E205" s="13" t="s">
        <v>674</v>
      </c>
      <c r="F205" s="13" t="s">
        <v>65</v>
      </c>
      <c r="G205" s="13" t="s">
        <v>54</v>
      </c>
      <c r="H205" s="13"/>
      <c r="I205" s="13"/>
      <c r="J205" s="13"/>
      <c r="K205" s="13"/>
      <c r="L205" s="13" t="s">
        <v>41</v>
      </c>
      <c r="M205" s="14">
        <v>110</v>
      </c>
      <c r="N205" s="14">
        <v>373800</v>
      </c>
      <c r="O205" s="14">
        <f t="shared" si="9"/>
        <v>41118000</v>
      </c>
      <c r="P205" s="13" t="s">
        <v>55</v>
      </c>
      <c r="Q205" s="15"/>
      <c r="R205" s="13">
        <f t="shared" si="10"/>
        <v>199</v>
      </c>
      <c r="S205" s="16"/>
      <c r="T205" s="16"/>
      <c r="U205" s="16">
        <v>30</v>
      </c>
      <c r="V205" s="16"/>
      <c r="W205" s="16"/>
      <c r="X205" s="16"/>
      <c r="Y205" s="16"/>
      <c r="Z205" s="16"/>
      <c r="AA205" s="16"/>
      <c r="AB205" s="16">
        <v>5</v>
      </c>
      <c r="AC205" s="16"/>
      <c r="AD205" s="16"/>
      <c r="AE205" s="16">
        <v>50</v>
      </c>
      <c r="AF205" s="16">
        <v>25</v>
      </c>
      <c r="AG205" s="16"/>
    </row>
    <row r="206" spans="1:33" s="17" customFormat="1" ht="19.5">
      <c r="A206" s="13">
        <f t="shared" si="11"/>
        <v>200</v>
      </c>
      <c r="B206" s="13">
        <v>212</v>
      </c>
      <c r="C206" s="13" t="s">
        <v>675</v>
      </c>
      <c r="D206" s="13" t="s">
        <v>673</v>
      </c>
      <c r="E206" s="13" t="s">
        <v>674</v>
      </c>
      <c r="F206" s="13" t="s">
        <v>39</v>
      </c>
      <c r="G206" s="13" t="s">
        <v>54</v>
      </c>
      <c r="H206" s="13"/>
      <c r="I206" s="13"/>
      <c r="J206" s="13"/>
      <c r="K206" s="13"/>
      <c r="L206" s="13" t="s">
        <v>41</v>
      </c>
      <c r="M206" s="14">
        <v>5</v>
      </c>
      <c r="N206" s="14">
        <v>373800</v>
      </c>
      <c r="O206" s="14">
        <f t="shared" si="9"/>
        <v>1869000</v>
      </c>
      <c r="P206" s="13" t="s">
        <v>55</v>
      </c>
      <c r="Q206" s="15"/>
      <c r="R206" s="13">
        <f t="shared" si="10"/>
        <v>200</v>
      </c>
      <c r="S206" s="16"/>
      <c r="T206" s="16"/>
      <c r="U206" s="16"/>
      <c r="V206" s="16"/>
      <c r="W206" s="16"/>
      <c r="X206" s="16"/>
      <c r="Y206" s="16"/>
      <c r="Z206" s="16"/>
      <c r="AA206" s="16"/>
      <c r="AB206" s="16">
        <v>5</v>
      </c>
      <c r="AC206" s="16"/>
      <c r="AD206" s="16"/>
      <c r="AE206" s="16"/>
      <c r="AF206" s="16"/>
      <c r="AG206" s="16"/>
    </row>
    <row r="207" spans="1:33" s="17" customFormat="1" ht="19.5">
      <c r="A207" s="13">
        <f t="shared" si="11"/>
        <v>201</v>
      </c>
      <c r="B207" s="13">
        <v>214</v>
      </c>
      <c r="C207" s="13" t="s">
        <v>676</v>
      </c>
      <c r="D207" s="13" t="s">
        <v>677</v>
      </c>
      <c r="E207" s="13" t="s">
        <v>678</v>
      </c>
      <c r="F207" s="13" t="s">
        <v>65</v>
      </c>
      <c r="G207" s="13" t="s">
        <v>269</v>
      </c>
      <c r="H207" s="13"/>
      <c r="I207" s="13"/>
      <c r="J207" s="13"/>
      <c r="K207" s="13"/>
      <c r="L207" s="13" t="s">
        <v>41</v>
      </c>
      <c r="M207" s="14">
        <v>358</v>
      </c>
      <c r="N207" s="14">
        <v>423150</v>
      </c>
      <c r="O207" s="14">
        <f t="shared" si="9"/>
        <v>151487700</v>
      </c>
      <c r="P207" s="13" t="s">
        <v>55</v>
      </c>
      <c r="Q207" s="15"/>
      <c r="R207" s="13">
        <f t="shared" si="10"/>
        <v>201</v>
      </c>
      <c r="S207" s="16">
        <v>8</v>
      </c>
      <c r="T207" s="16">
        <v>50</v>
      </c>
      <c r="U207" s="16">
        <v>75</v>
      </c>
      <c r="V207" s="16"/>
      <c r="W207" s="16"/>
      <c r="X207" s="16"/>
      <c r="Y207" s="16">
        <v>10</v>
      </c>
      <c r="Z207" s="16">
        <v>20</v>
      </c>
      <c r="AA207" s="16">
        <v>30</v>
      </c>
      <c r="AB207" s="16">
        <v>5</v>
      </c>
      <c r="AC207" s="16"/>
      <c r="AD207" s="16"/>
      <c r="AE207" s="16">
        <v>80</v>
      </c>
      <c r="AF207" s="16">
        <v>20</v>
      </c>
      <c r="AG207" s="16">
        <v>60</v>
      </c>
    </row>
    <row r="208" spans="1:33" s="17" customFormat="1" ht="29.25">
      <c r="A208" s="13">
        <f t="shared" si="11"/>
        <v>202</v>
      </c>
      <c r="B208" s="13">
        <v>215</v>
      </c>
      <c r="C208" s="13" t="s">
        <v>679</v>
      </c>
      <c r="D208" s="13" t="s">
        <v>680</v>
      </c>
      <c r="E208" s="13" t="s">
        <v>681</v>
      </c>
      <c r="F208" s="13" t="s">
        <v>65</v>
      </c>
      <c r="G208" s="13" t="s">
        <v>46</v>
      </c>
      <c r="H208" s="13"/>
      <c r="I208" s="13"/>
      <c r="J208" s="13"/>
      <c r="K208" s="13"/>
      <c r="L208" s="13" t="s">
        <v>41</v>
      </c>
      <c r="M208" s="14">
        <v>8</v>
      </c>
      <c r="N208" s="14">
        <v>315000</v>
      </c>
      <c r="O208" s="14">
        <f t="shared" si="9"/>
        <v>2520000</v>
      </c>
      <c r="P208" s="13" t="s">
        <v>61</v>
      </c>
      <c r="Q208" s="15"/>
      <c r="R208" s="13">
        <f t="shared" si="10"/>
        <v>202</v>
      </c>
      <c r="S208" s="16">
        <v>8</v>
      </c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</row>
    <row r="209" spans="1:33" s="17" customFormat="1" ht="19.5">
      <c r="A209" s="13">
        <f t="shared" si="11"/>
        <v>203</v>
      </c>
      <c r="B209" s="13">
        <v>216</v>
      </c>
      <c r="C209" s="13" t="s">
        <v>682</v>
      </c>
      <c r="D209" s="13" t="s">
        <v>683</v>
      </c>
      <c r="E209" s="13" t="s">
        <v>684</v>
      </c>
      <c r="F209" s="13" t="s">
        <v>39</v>
      </c>
      <c r="G209" s="13" t="s">
        <v>269</v>
      </c>
      <c r="H209" s="13"/>
      <c r="I209" s="13"/>
      <c r="J209" s="13"/>
      <c r="K209" s="13"/>
      <c r="L209" s="13" t="s">
        <v>41</v>
      </c>
      <c r="M209" s="14">
        <v>171</v>
      </c>
      <c r="N209" s="14">
        <v>559650</v>
      </c>
      <c r="O209" s="14">
        <f t="shared" si="9"/>
        <v>95700150</v>
      </c>
      <c r="P209" s="13" t="s">
        <v>95</v>
      </c>
      <c r="Q209" s="15"/>
      <c r="R209" s="13">
        <f t="shared" si="10"/>
        <v>203</v>
      </c>
      <c r="S209" s="16">
        <v>8</v>
      </c>
      <c r="T209" s="16">
        <v>18</v>
      </c>
      <c r="U209" s="16">
        <v>20</v>
      </c>
      <c r="V209" s="16"/>
      <c r="W209" s="16"/>
      <c r="X209" s="16">
        <v>2</v>
      </c>
      <c r="Y209" s="16">
        <v>3</v>
      </c>
      <c r="Z209" s="16"/>
      <c r="AA209" s="16">
        <v>30</v>
      </c>
      <c r="AB209" s="16">
        <v>5</v>
      </c>
      <c r="AC209" s="16"/>
      <c r="AD209" s="16">
        <v>5</v>
      </c>
      <c r="AE209" s="16"/>
      <c r="AF209" s="16"/>
      <c r="AG209" s="16">
        <v>80</v>
      </c>
    </row>
    <row r="210" spans="1:33" s="17" customFormat="1" ht="19.5">
      <c r="A210" s="13">
        <f t="shared" si="11"/>
        <v>204</v>
      </c>
      <c r="B210" s="13">
        <v>217</v>
      </c>
      <c r="C210" s="13" t="s">
        <v>685</v>
      </c>
      <c r="D210" s="13" t="s">
        <v>686</v>
      </c>
      <c r="E210" s="13" t="s">
        <v>687</v>
      </c>
      <c r="F210" s="13" t="s">
        <v>39</v>
      </c>
      <c r="G210" s="13" t="s">
        <v>269</v>
      </c>
      <c r="H210" s="13"/>
      <c r="I210" s="13"/>
      <c r="J210" s="13"/>
      <c r="K210" s="13"/>
      <c r="L210" s="13" t="s">
        <v>41</v>
      </c>
      <c r="M210" s="14">
        <v>264</v>
      </c>
      <c r="N210" s="14">
        <v>525000</v>
      </c>
      <c r="O210" s="14">
        <f t="shared" si="9"/>
        <v>138600000</v>
      </c>
      <c r="P210" s="13" t="s">
        <v>125</v>
      </c>
      <c r="Q210" s="15"/>
      <c r="R210" s="13">
        <f t="shared" si="10"/>
        <v>204</v>
      </c>
      <c r="S210" s="16">
        <v>8</v>
      </c>
      <c r="T210" s="16">
        <v>90</v>
      </c>
      <c r="U210" s="16"/>
      <c r="V210" s="16">
        <v>3</v>
      </c>
      <c r="W210" s="16"/>
      <c r="X210" s="16">
        <v>6</v>
      </c>
      <c r="Y210" s="16">
        <v>10</v>
      </c>
      <c r="Z210" s="16">
        <v>10</v>
      </c>
      <c r="AA210" s="16">
        <v>30</v>
      </c>
      <c r="AB210" s="16">
        <v>5</v>
      </c>
      <c r="AC210" s="16">
        <v>12</v>
      </c>
      <c r="AD210" s="16"/>
      <c r="AE210" s="16">
        <v>80</v>
      </c>
      <c r="AF210" s="16">
        <v>10</v>
      </c>
      <c r="AG210" s="16"/>
    </row>
    <row r="211" spans="1:33" s="17" customFormat="1" ht="19.5">
      <c r="A211" s="13">
        <f t="shared" si="11"/>
        <v>205</v>
      </c>
      <c r="B211" s="13">
        <v>218</v>
      </c>
      <c r="C211" s="13" t="s">
        <v>688</v>
      </c>
      <c r="D211" s="13" t="s">
        <v>689</v>
      </c>
      <c r="E211" s="13" t="s">
        <v>690</v>
      </c>
      <c r="F211" s="13" t="s">
        <v>39</v>
      </c>
      <c r="G211" s="13" t="s">
        <v>54</v>
      </c>
      <c r="H211" s="13"/>
      <c r="I211" s="13"/>
      <c r="J211" s="13"/>
      <c r="K211" s="13"/>
      <c r="L211" s="13" t="s">
        <v>41</v>
      </c>
      <c r="M211" s="14">
        <v>805</v>
      </c>
      <c r="N211" s="14">
        <v>48300</v>
      </c>
      <c r="O211" s="14">
        <f t="shared" si="9"/>
        <v>38881500</v>
      </c>
      <c r="P211" s="13" t="s">
        <v>42</v>
      </c>
      <c r="Q211" s="15"/>
      <c r="R211" s="13">
        <f t="shared" si="10"/>
        <v>205</v>
      </c>
      <c r="S211" s="16">
        <v>8</v>
      </c>
      <c r="T211" s="16">
        <v>200</v>
      </c>
      <c r="U211" s="16">
        <v>150</v>
      </c>
      <c r="V211" s="16"/>
      <c r="W211" s="16"/>
      <c r="X211" s="16">
        <v>2</v>
      </c>
      <c r="Y211" s="16">
        <v>10</v>
      </c>
      <c r="Z211" s="16">
        <v>100</v>
      </c>
      <c r="AA211" s="16">
        <v>150</v>
      </c>
      <c r="AB211" s="16">
        <v>10</v>
      </c>
      <c r="AC211" s="16">
        <v>20</v>
      </c>
      <c r="AD211" s="16">
        <v>80</v>
      </c>
      <c r="AE211" s="16"/>
      <c r="AF211" s="16">
        <v>25</v>
      </c>
      <c r="AG211" s="16">
        <v>50</v>
      </c>
    </row>
    <row r="212" spans="1:33" s="17" customFormat="1" ht="19.5">
      <c r="A212" s="13">
        <f t="shared" si="11"/>
        <v>206</v>
      </c>
      <c r="B212" s="13">
        <v>219</v>
      </c>
      <c r="C212" s="13" t="s">
        <v>691</v>
      </c>
      <c r="D212" s="13" t="s">
        <v>692</v>
      </c>
      <c r="E212" s="13" t="s">
        <v>693</v>
      </c>
      <c r="F212" s="13" t="s">
        <v>39</v>
      </c>
      <c r="G212" s="13" t="s">
        <v>54</v>
      </c>
      <c r="H212" s="13"/>
      <c r="I212" s="13"/>
      <c r="J212" s="13"/>
      <c r="K212" s="13"/>
      <c r="L212" s="13" t="s">
        <v>41</v>
      </c>
      <c r="M212" s="14">
        <v>848</v>
      </c>
      <c r="N212" s="14">
        <v>96600</v>
      </c>
      <c r="O212" s="14">
        <f t="shared" si="9"/>
        <v>81916800</v>
      </c>
      <c r="P212" s="13" t="s">
        <v>42</v>
      </c>
      <c r="Q212" s="15"/>
      <c r="R212" s="13">
        <f t="shared" si="10"/>
        <v>206</v>
      </c>
      <c r="S212" s="16">
        <v>40</v>
      </c>
      <c r="T212" s="16"/>
      <c r="U212" s="16">
        <v>150</v>
      </c>
      <c r="V212" s="16"/>
      <c r="W212" s="16">
        <v>200</v>
      </c>
      <c r="X212" s="16">
        <v>3</v>
      </c>
      <c r="Y212" s="16">
        <v>10</v>
      </c>
      <c r="Z212" s="16">
        <v>100</v>
      </c>
      <c r="AA212" s="16">
        <v>200</v>
      </c>
      <c r="AB212" s="16">
        <v>5</v>
      </c>
      <c r="AC212" s="16">
        <v>20</v>
      </c>
      <c r="AD212" s="16">
        <v>80</v>
      </c>
      <c r="AE212" s="16"/>
      <c r="AF212" s="16">
        <v>10</v>
      </c>
      <c r="AG212" s="16">
        <v>30</v>
      </c>
    </row>
    <row r="213" spans="1:33" s="17" customFormat="1" ht="19.5">
      <c r="A213" s="13">
        <f t="shared" si="11"/>
        <v>207</v>
      </c>
      <c r="B213" s="13">
        <v>220</v>
      </c>
      <c r="C213" s="13" t="s">
        <v>694</v>
      </c>
      <c r="D213" s="13" t="s">
        <v>695</v>
      </c>
      <c r="E213" s="13" t="s">
        <v>696</v>
      </c>
      <c r="F213" s="13" t="s">
        <v>65</v>
      </c>
      <c r="G213" s="13" t="s">
        <v>71</v>
      </c>
      <c r="H213" s="13"/>
      <c r="I213" s="13"/>
      <c r="J213" s="13"/>
      <c r="K213" s="13"/>
      <c r="L213" s="13" t="s">
        <v>41</v>
      </c>
      <c r="M213" s="14">
        <v>128</v>
      </c>
      <c r="N213" s="14">
        <v>265650</v>
      </c>
      <c r="O213" s="14">
        <f t="shared" si="9"/>
        <v>34003200</v>
      </c>
      <c r="P213" s="13" t="s">
        <v>55</v>
      </c>
      <c r="Q213" s="15"/>
      <c r="R213" s="13">
        <f t="shared" si="10"/>
        <v>207</v>
      </c>
      <c r="S213" s="16">
        <v>8</v>
      </c>
      <c r="T213" s="16">
        <v>10</v>
      </c>
      <c r="U213" s="16">
        <v>20</v>
      </c>
      <c r="V213" s="16"/>
      <c r="W213" s="16">
        <v>5</v>
      </c>
      <c r="X213" s="16"/>
      <c r="Y213" s="16">
        <v>10</v>
      </c>
      <c r="Z213" s="16"/>
      <c r="AA213" s="16">
        <v>30</v>
      </c>
      <c r="AB213" s="16">
        <v>5</v>
      </c>
      <c r="AC213" s="16"/>
      <c r="AD213" s="16">
        <v>10</v>
      </c>
      <c r="AE213" s="16"/>
      <c r="AF213" s="16"/>
      <c r="AG213" s="16">
        <v>30</v>
      </c>
    </row>
    <row r="214" spans="1:33" s="17" customFormat="1" ht="19.5">
      <c r="A214" s="13">
        <f t="shared" si="11"/>
        <v>208</v>
      </c>
      <c r="B214" s="13">
        <v>221</v>
      </c>
      <c r="C214" s="13" t="s">
        <v>697</v>
      </c>
      <c r="D214" s="13" t="s">
        <v>698</v>
      </c>
      <c r="E214" s="13" t="s">
        <v>699</v>
      </c>
      <c r="F214" s="13" t="s">
        <v>65</v>
      </c>
      <c r="G214" s="13" t="s">
        <v>136</v>
      </c>
      <c r="H214" s="13"/>
      <c r="I214" s="13"/>
      <c r="J214" s="13"/>
      <c r="K214" s="13"/>
      <c r="L214" s="13" t="s">
        <v>41</v>
      </c>
      <c r="M214" s="14">
        <v>2596</v>
      </c>
      <c r="N214" s="14">
        <v>168000</v>
      </c>
      <c r="O214" s="14">
        <f t="shared" si="9"/>
        <v>436128000</v>
      </c>
      <c r="P214" s="13" t="s">
        <v>42</v>
      </c>
      <c r="Q214" s="15"/>
      <c r="R214" s="13">
        <f t="shared" si="10"/>
        <v>208</v>
      </c>
      <c r="S214" s="16">
        <v>160</v>
      </c>
      <c r="T214" s="16">
        <v>1000</v>
      </c>
      <c r="U214" s="16">
        <v>400</v>
      </c>
      <c r="V214" s="16">
        <v>6</v>
      </c>
      <c r="W214" s="16">
        <v>450</v>
      </c>
      <c r="X214" s="16"/>
      <c r="Y214" s="16">
        <v>30</v>
      </c>
      <c r="Z214" s="16"/>
      <c r="AA214" s="16">
        <v>300</v>
      </c>
      <c r="AB214" s="16">
        <v>20</v>
      </c>
      <c r="AC214" s="16">
        <v>80</v>
      </c>
      <c r="AD214" s="16"/>
      <c r="AE214" s="16">
        <v>60</v>
      </c>
      <c r="AF214" s="16">
        <v>40</v>
      </c>
      <c r="AG214" s="16">
        <v>50</v>
      </c>
    </row>
    <row r="215" spans="1:33" s="17" customFormat="1" ht="19.5">
      <c r="A215" s="13">
        <f t="shared" si="11"/>
        <v>209</v>
      </c>
      <c r="B215" s="13">
        <v>222</v>
      </c>
      <c r="C215" s="13" t="s">
        <v>700</v>
      </c>
      <c r="D215" s="13" t="s">
        <v>698</v>
      </c>
      <c r="E215" s="13" t="s">
        <v>699</v>
      </c>
      <c r="F215" s="13" t="s">
        <v>39</v>
      </c>
      <c r="G215" s="13" t="s">
        <v>136</v>
      </c>
      <c r="H215" s="13"/>
      <c r="I215" s="13"/>
      <c r="J215" s="13"/>
      <c r="K215" s="13"/>
      <c r="L215" s="13" t="s">
        <v>41</v>
      </c>
      <c r="M215" s="14">
        <v>482</v>
      </c>
      <c r="N215" s="14">
        <v>168000</v>
      </c>
      <c r="O215" s="14">
        <f t="shared" si="9"/>
        <v>80976000</v>
      </c>
      <c r="P215" s="13" t="s">
        <v>42</v>
      </c>
      <c r="Q215" s="15"/>
      <c r="R215" s="13">
        <f t="shared" si="10"/>
        <v>209</v>
      </c>
      <c r="S215" s="16">
        <v>16</v>
      </c>
      <c r="T215" s="16"/>
      <c r="U215" s="16"/>
      <c r="V215" s="16">
        <v>6</v>
      </c>
      <c r="W215" s="16"/>
      <c r="X215" s="16"/>
      <c r="Y215" s="16"/>
      <c r="Z215" s="16">
        <v>60</v>
      </c>
      <c r="AA215" s="16"/>
      <c r="AB215" s="16"/>
      <c r="AC215" s="16"/>
      <c r="AD215" s="16">
        <v>400</v>
      </c>
      <c r="AE215" s="16"/>
      <c r="AF215" s="16"/>
      <c r="AG215" s="16"/>
    </row>
    <row r="216" spans="1:33" s="17" customFormat="1" ht="29.25">
      <c r="A216" s="13">
        <f t="shared" si="11"/>
        <v>210</v>
      </c>
      <c r="B216" s="13">
        <v>223</v>
      </c>
      <c r="C216" s="13" t="s">
        <v>701</v>
      </c>
      <c r="D216" s="13" t="s">
        <v>702</v>
      </c>
      <c r="E216" s="13" t="s">
        <v>703</v>
      </c>
      <c r="F216" s="13" t="s">
        <v>65</v>
      </c>
      <c r="G216" s="13" t="s">
        <v>219</v>
      </c>
      <c r="H216" s="13"/>
      <c r="I216" s="13"/>
      <c r="J216" s="13"/>
      <c r="K216" s="13"/>
      <c r="L216" s="13" t="s">
        <v>41</v>
      </c>
      <c r="M216" s="14">
        <v>226</v>
      </c>
      <c r="N216" s="14">
        <v>583800</v>
      </c>
      <c r="O216" s="14">
        <f t="shared" si="9"/>
        <v>131938800</v>
      </c>
      <c r="P216" s="13" t="s">
        <v>67</v>
      </c>
      <c r="Q216" s="15"/>
      <c r="R216" s="13">
        <f t="shared" si="10"/>
        <v>210</v>
      </c>
      <c r="S216" s="16"/>
      <c r="T216" s="16">
        <v>40</v>
      </c>
      <c r="U216" s="16">
        <v>20</v>
      </c>
      <c r="V216" s="16">
        <v>6</v>
      </c>
      <c r="W216" s="16"/>
      <c r="X216" s="16"/>
      <c r="Y216" s="16"/>
      <c r="Z216" s="16"/>
      <c r="AA216" s="16">
        <v>60</v>
      </c>
      <c r="AB216" s="16">
        <v>5</v>
      </c>
      <c r="AC216" s="16"/>
      <c r="AD216" s="16"/>
      <c r="AE216" s="16">
        <v>75</v>
      </c>
      <c r="AF216" s="16"/>
      <c r="AG216" s="16">
        <v>20</v>
      </c>
    </row>
    <row r="217" spans="1:33" s="17" customFormat="1" ht="19.5">
      <c r="A217" s="13">
        <f t="shared" si="11"/>
        <v>211</v>
      </c>
      <c r="B217" s="13">
        <v>224</v>
      </c>
      <c r="C217" s="13" t="s">
        <v>704</v>
      </c>
      <c r="D217" s="13" t="s">
        <v>705</v>
      </c>
      <c r="E217" s="13" t="s">
        <v>706</v>
      </c>
      <c r="F217" s="13" t="s">
        <v>65</v>
      </c>
      <c r="G217" s="13" t="s">
        <v>46</v>
      </c>
      <c r="H217" s="13"/>
      <c r="I217" s="13"/>
      <c r="J217" s="13"/>
      <c r="K217" s="13"/>
      <c r="L217" s="13" t="s">
        <v>41</v>
      </c>
      <c r="M217" s="14">
        <v>46</v>
      </c>
      <c r="N217" s="14">
        <v>1417500</v>
      </c>
      <c r="O217" s="14">
        <f t="shared" si="9"/>
        <v>65205000</v>
      </c>
      <c r="P217" s="13" t="s">
        <v>125</v>
      </c>
      <c r="Q217" s="15"/>
      <c r="R217" s="13">
        <f t="shared" si="10"/>
        <v>211</v>
      </c>
      <c r="S217" s="16">
        <v>8</v>
      </c>
      <c r="T217" s="16">
        <v>15</v>
      </c>
      <c r="U217" s="16">
        <v>20</v>
      </c>
      <c r="V217" s="16"/>
      <c r="W217" s="16">
        <v>3</v>
      </c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</row>
    <row r="218" spans="1:33" s="17" customFormat="1" ht="19.5">
      <c r="A218" s="13">
        <f t="shared" si="11"/>
        <v>212</v>
      </c>
      <c r="B218" s="13">
        <v>225</v>
      </c>
      <c r="C218" s="13" t="s">
        <v>707</v>
      </c>
      <c r="D218" s="13" t="s">
        <v>708</v>
      </c>
      <c r="E218" s="13" t="s">
        <v>709</v>
      </c>
      <c r="F218" s="13" t="s">
        <v>65</v>
      </c>
      <c r="G218" s="13" t="s">
        <v>219</v>
      </c>
      <c r="H218" s="13"/>
      <c r="I218" s="13"/>
      <c r="J218" s="13"/>
      <c r="K218" s="13"/>
      <c r="L218" s="13" t="s">
        <v>41</v>
      </c>
      <c r="M218" s="14">
        <v>143</v>
      </c>
      <c r="N218" s="14">
        <v>195300</v>
      </c>
      <c r="O218" s="14">
        <f t="shared" si="9"/>
        <v>27927900</v>
      </c>
      <c r="P218" s="13" t="s">
        <v>95</v>
      </c>
      <c r="Q218" s="15"/>
      <c r="R218" s="13">
        <f t="shared" si="10"/>
        <v>212</v>
      </c>
      <c r="S218" s="16"/>
      <c r="T218" s="16">
        <v>5</v>
      </c>
      <c r="U218" s="16">
        <v>50</v>
      </c>
      <c r="V218" s="16"/>
      <c r="W218" s="16"/>
      <c r="X218" s="16"/>
      <c r="Y218" s="16">
        <v>3</v>
      </c>
      <c r="Z218" s="16">
        <v>5</v>
      </c>
      <c r="AA218" s="16">
        <v>40</v>
      </c>
      <c r="AB218" s="16"/>
      <c r="AC218" s="16"/>
      <c r="AD218" s="16">
        <v>10</v>
      </c>
      <c r="AE218" s="16"/>
      <c r="AF218" s="16"/>
      <c r="AG218" s="16">
        <v>30</v>
      </c>
    </row>
    <row r="219" spans="1:33" s="17" customFormat="1" ht="19.5">
      <c r="A219" s="13">
        <f t="shared" si="11"/>
        <v>213</v>
      </c>
      <c r="B219" s="13">
        <v>226</v>
      </c>
      <c r="C219" s="13" t="s">
        <v>710</v>
      </c>
      <c r="D219" s="13" t="s">
        <v>711</v>
      </c>
      <c r="E219" s="13" t="s">
        <v>712</v>
      </c>
      <c r="F219" s="13" t="s">
        <v>39</v>
      </c>
      <c r="G219" s="13" t="s">
        <v>219</v>
      </c>
      <c r="H219" s="13"/>
      <c r="I219" s="13"/>
      <c r="J219" s="13"/>
      <c r="K219" s="13"/>
      <c r="L219" s="13" t="s">
        <v>41</v>
      </c>
      <c r="M219" s="14">
        <v>175</v>
      </c>
      <c r="N219" s="14">
        <v>213150</v>
      </c>
      <c r="O219" s="14">
        <f t="shared" si="9"/>
        <v>37301250</v>
      </c>
      <c r="P219" s="13" t="s">
        <v>55</v>
      </c>
      <c r="Q219" s="15"/>
      <c r="R219" s="13">
        <f t="shared" si="10"/>
        <v>213</v>
      </c>
      <c r="S219" s="16"/>
      <c r="T219" s="16"/>
      <c r="U219" s="16">
        <v>20</v>
      </c>
      <c r="V219" s="16"/>
      <c r="W219" s="16"/>
      <c r="X219" s="16"/>
      <c r="Y219" s="16"/>
      <c r="Z219" s="16"/>
      <c r="AA219" s="16">
        <v>150</v>
      </c>
      <c r="AB219" s="16">
        <v>5</v>
      </c>
      <c r="AC219" s="16"/>
      <c r="AD219" s="16"/>
      <c r="AE219" s="16"/>
      <c r="AF219" s="16"/>
      <c r="AG219" s="16"/>
    </row>
    <row r="220" spans="1:33" s="17" customFormat="1" ht="19.5">
      <c r="A220" s="13">
        <f t="shared" si="11"/>
        <v>214</v>
      </c>
      <c r="B220" s="13">
        <v>227</v>
      </c>
      <c r="C220" s="13" t="s">
        <v>713</v>
      </c>
      <c r="D220" s="13" t="s">
        <v>714</v>
      </c>
      <c r="E220" s="13" t="s">
        <v>715</v>
      </c>
      <c r="F220" s="13" t="s">
        <v>65</v>
      </c>
      <c r="G220" s="13" t="s">
        <v>188</v>
      </c>
      <c r="H220" s="13"/>
      <c r="I220" s="13"/>
      <c r="J220" s="13"/>
      <c r="K220" s="13"/>
      <c r="L220" s="13" t="s">
        <v>41</v>
      </c>
      <c r="M220" s="14">
        <v>83</v>
      </c>
      <c r="N220" s="14">
        <v>643650</v>
      </c>
      <c r="O220" s="14">
        <f t="shared" si="9"/>
        <v>53422950</v>
      </c>
      <c r="P220" s="13" t="s">
        <v>55</v>
      </c>
      <c r="Q220" s="15"/>
      <c r="R220" s="13">
        <f t="shared" si="10"/>
        <v>214</v>
      </c>
      <c r="S220" s="16">
        <v>8</v>
      </c>
      <c r="T220" s="16"/>
      <c r="U220" s="16">
        <v>15</v>
      </c>
      <c r="V220" s="16"/>
      <c r="W220" s="16"/>
      <c r="X220" s="16"/>
      <c r="Y220" s="16"/>
      <c r="Z220" s="16"/>
      <c r="AA220" s="16"/>
      <c r="AB220" s="16">
        <v>5</v>
      </c>
      <c r="AC220" s="16"/>
      <c r="AD220" s="16">
        <v>5</v>
      </c>
      <c r="AE220" s="16"/>
      <c r="AF220" s="16"/>
      <c r="AG220" s="16">
        <v>50</v>
      </c>
    </row>
    <row r="221" spans="1:33" s="17" customFormat="1" ht="19.5">
      <c r="A221" s="13">
        <f t="shared" si="11"/>
        <v>215</v>
      </c>
      <c r="B221" s="13">
        <v>228</v>
      </c>
      <c r="C221" s="13" t="s">
        <v>716</v>
      </c>
      <c r="D221" s="13" t="s">
        <v>717</v>
      </c>
      <c r="E221" s="13" t="s">
        <v>718</v>
      </c>
      <c r="F221" s="13" t="s">
        <v>39</v>
      </c>
      <c r="G221" s="13" t="s">
        <v>269</v>
      </c>
      <c r="H221" s="13"/>
      <c r="I221" s="13"/>
      <c r="J221" s="13"/>
      <c r="K221" s="13"/>
      <c r="L221" s="13" t="s">
        <v>41</v>
      </c>
      <c r="M221" s="14">
        <v>722</v>
      </c>
      <c r="N221" s="14">
        <v>241500</v>
      </c>
      <c r="O221" s="14">
        <f t="shared" si="9"/>
        <v>174363000</v>
      </c>
      <c r="P221" s="13" t="s">
        <v>125</v>
      </c>
      <c r="Q221" s="15"/>
      <c r="R221" s="13">
        <f t="shared" si="10"/>
        <v>215</v>
      </c>
      <c r="S221" s="16">
        <v>40</v>
      </c>
      <c r="T221" s="16">
        <v>230</v>
      </c>
      <c r="U221" s="16"/>
      <c r="V221" s="16">
        <v>5</v>
      </c>
      <c r="W221" s="16">
        <v>75</v>
      </c>
      <c r="X221" s="16">
        <v>2</v>
      </c>
      <c r="Y221" s="16">
        <v>20</v>
      </c>
      <c r="Z221" s="16">
        <v>30</v>
      </c>
      <c r="AA221" s="16">
        <v>150</v>
      </c>
      <c r="AB221" s="16">
        <v>5</v>
      </c>
      <c r="AC221" s="16"/>
      <c r="AD221" s="16">
        <v>60</v>
      </c>
      <c r="AE221" s="16">
        <v>70</v>
      </c>
      <c r="AF221" s="16">
        <v>15</v>
      </c>
      <c r="AG221" s="16">
        <v>20</v>
      </c>
    </row>
    <row r="222" spans="1:33" s="17" customFormat="1" ht="19.5">
      <c r="A222" s="13">
        <f t="shared" si="11"/>
        <v>216</v>
      </c>
      <c r="B222" s="13">
        <v>229</v>
      </c>
      <c r="C222" s="13" t="s">
        <v>719</v>
      </c>
      <c r="D222" s="13" t="s">
        <v>720</v>
      </c>
      <c r="E222" s="13" t="s">
        <v>721</v>
      </c>
      <c r="F222" s="13" t="s">
        <v>65</v>
      </c>
      <c r="G222" s="13" t="s">
        <v>54</v>
      </c>
      <c r="H222" s="13"/>
      <c r="I222" s="13"/>
      <c r="J222" s="13"/>
      <c r="K222" s="13"/>
      <c r="L222" s="13" t="s">
        <v>41</v>
      </c>
      <c r="M222" s="14">
        <v>240</v>
      </c>
      <c r="N222" s="14">
        <v>249900</v>
      </c>
      <c r="O222" s="14">
        <f t="shared" si="9"/>
        <v>59976000</v>
      </c>
      <c r="P222" s="13" t="s">
        <v>42</v>
      </c>
      <c r="Q222" s="15"/>
      <c r="R222" s="13">
        <f t="shared" si="10"/>
        <v>216</v>
      </c>
      <c r="S222" s="16"/>
      <c r="T222" s="16"/>
      <c r="U222" s="16"/>
      <c r="V222" s="16">
        <v>10</v>
      </c>
      <c r="W222" s="16"/>
      <c r="X222" s="16"/>
      <c r="Y222" s="16"/>
      <c r="Z222" s="16"/>
      <c r="AA222" s="16"/>
      <c r="AB222" s="16">
        <v>20</v>
      </c>
      <c r="AC222" s="16">
        <v>90</v>
      </c>
      <c r="AD222" s="16"/>
      <c r="AE222" s="16">
        <v>80</v>
      </c>
      <c r="AF222" s="16">
        <v>20</v>
      </c>
      <c r="AG222" s="16">
        <v>20</v>
      </c>
    </row>
    <row r="223" spans="1:33" s="17" customFormat="1" ht="19.5">
      <c r="A223" s="13">
        <f t="shared" si="11"/>
        <v>217</v>
      </c>
      <c r="B223" s="13">
        <v>230</v>
      </c>
      <c r="C223" s="13" t="s">
        <v>722</v>
      </c>
      <c r="D223" s="13" t="s">
        <v>720</v>
      </c>
      <c r="E223" s="13" t="s">
        <v>721</v>
      </c>
      <c r="F223" s="13" t="s">
        <v>39</v>
      </c>
      <c r="G223" s="13" t="s">
        <v>54</v>
      </c>
      <c r="H223" s="13"/>
      <c r="I223" s="13"/>
      <c r="J223" s="13"/>
      <c r="K223" s="13"/>
      <c r="L223" s="13" t="s">
        <v>41</v>
      </c>
      <c r="M223" s="14">
        <v>40</v>
      </c>
      <c r="N223" s="14">
        <v>210000</v>
      </c>
      <c r="O223" s="14">
        <f t="shared" si="9"/>
        <v>8400000</v>
      </c>
      <c r="P223" s="13" t="s">
        <v>42</v>
      </c>
      <c r="Q223" s="15"/>
      <c r="R223" s="13">
        <f t="shared" si="10"/>
        <v>217</v>
      </c>
      <c r="S223" s="16"/>
      <c r="T223" s="16"/>
      <c r="U223" s="16"/>
      <c r="V223" s="16">
        <v>10</v>
      </c>
      <c r="W223" s="16"/>
      <c r="X223" s="16"/>
      <c r="Y223" s="16"/>
      <c r="Z223" s="16">
        <v>30</v>
      </c>
      <c r="AA223" s="16"/>
      <c r="AB223" s="16"/>
      <c r="AC223" s="16"/>
      <c r="AD223" s="16"/>
      <c r="AE223" s="16"/>
      <c r="AF223" s="16"/>
      <c r="AG223" s="16"/>
    </row>
    <row r="224" spans="1:33" s="17" customFormat="1" ht="29.25">
      <c r="A224" s="13">
        <f t="shared" si="11"/>
        <v>218</v>
      </c>
      <c r="B224" s="13">
        <v>231</v>
      </c>
      <c r="C224" s="13" t="s">
        <v>723</v>
      </c>
      <c r="D224" s="13" t="s">
        <v>724</v>
      </c>
      <c r="E224" s="13" t="s">
        <v>725</v>
      </c>
      <c r="F224" s="13" t="s">
        <v>65</v>
      </c>
      <c r="G224" s="13" t="s">
        <v>269</v>
      </c>
      <c r="H224" s="13"/>
      <c r="I224" s="13"/>
      <c r="J224" s="13"/>
      <c r="K224" s="13"/>
      <c r="L224" s="13" t="s">
        <v>41</v>
      </c>
      <c r="M224" s="14">
        <v>780</v>
      </c>
      <c r="N224" s="14">
        <v>233100</v>
      </c>
      <c r="O224" s="14">
        <f t="shared" si="9"/>
        <v>181818000</v>
      </c>
      <c r="P224" s="13" t="s">
        <v>67</v>
      </c>
      <c r="Q224" s="15"/>
      <c r="R224" s="13">
        <f t="shared" si="10"/>
        <v>218</v>
      </c>
      <c r="S224" s="16">
        <v>48</v>
      </c>
      <c r="T224" s="16"/>
      <c r="U224" s="16"/>
      <c r="V224" s="16">
        <v>10</v>
      </c>
      <c r="W224" s="16"/>
      <c r="X224" s="16">
        <v>2</v>
      </c>
      <c r="Y224" s="16">
        <v>10</v>
      </c>
      <c r="Z224" s="16">
        <v>60</v>
      </c>
      <c r="AA224" s="16">
        <v>450</v>
      </c>
      <c r="AB224" s="16">
        <v>20</v>
      </c>
      <c r="AC224" s="16">
        <v>20</v>
      </c>
      <c r="AD224" s="16"/>
      <c r="AE224" s="16">
        <v>90</v>
      </c>
      <c r="AF224" s="16">
        <v>40</v>
      </c>
      <c r="AG224" s="16">
        <v>30</v>
      </c>
    </row>
    <row r="225" spans="1:33" s="17" customFormat="1" ht="19.5">
      <c r="A225" s="13">
        <f t="shared" si="11"/>
        <v>219</v>
      </c>
      <c r="B225" s="13">
        <v>232</v>
      </c>
      <c r="C225" s="13" t="s">
        <v>726</v>
      </c>
      <c r="D225" s="13" t="s">
        <v>727</v>
      </c>
      <c r="E225" s="13" t="s">
        <v>728</v>
      </c>
      <c r="F225" s="13" t="s">
        <v>65</v>
      </c>
      <c r="G225" s="13" t="s">
        <v>219</v>
      </c>
      <c r="H225" s="13"/>
      <c r="I225" s="13"/>
      <c r="J225" s="13"/>
      <c r="K225" s="13"/>
      <c r="L225" s="13" t="s">
        <v>41</v>
      </c>
      <c r="M225" s="14">
        <v>2247</v>
      </c>
      <c r="N225" s="14">
        <v>105000</v>
      </c>
      <c r="O225" s="14">
        <f t="shared" si="9"/>
        <v>235935000</v>
      </c>
      <c r="P225" s="13" t="s">
        <v>42</v>
      </c>
      <c r="Q225" s="15"/>
      <c r="R225" s="13">
        <f t="shared" si="10"/>
        <v>219</v>
      </c>
      <c r="S225" s="16">
        <v>160</v>
      </c>
      <c r="T225" s="16">
        <v>900</v>
      </c>
      <c r="U225" s="16">
        <v>300</v>
      </c>
      <c r="V225" s="16"/>
      <c r="W225" s="16">
        <v>130</v>
      </c>
      <c r="X225" s="16">
        <v>2</v>
      </c>
      <c r="Y225" s="16">
        <v>30</v>
      </c>
      <c r="Z225" s="16">
        <v>60</v>
      </c>
      <c r="AA225" s="16">
        <v>90</v>
      </c>
      <c r="AB225" s="16">
        <v>15</v>
      </c>
      <c r="AC225" s="16"/>
      <c r="AD225" s="16">
        <v>400</v>
      </c>
      <c r="AE225" s="16"/>
      <c r="AF225" s="16">
        <v>60</v>
      </c>
      <c r="AG225" s="16">
        <v>100</v>
      </c>
    </row>
    <row r="226" spans="1:33" s="17" customFormat="1" ht="29.25">
      <c r="A226" s="13">
        <f t="shared" si="11"/>
        <v>220</v>
      </c>
      <c r="B226" s="13">
        <v>233</v>
      </c>
      <c r="C226" s="13" t="s">
        <v>729</v>
      </c>
      <c r="D226" s="13" t="s">
        <v>730</v>
      </c>
      <c r="E226" s="13" t="s">
        <v>731</v>
      </c>
      <c r="F226" s="13" t="s">
        <v>65</v>
      </c>
      <c r="G226" s="13" t="s">
        <v>269</v>
      </c>
      <c r="H226" s="13"/>
      <c r="I226" s="13"/>
      <c r="J226" s="13"/>
      <c r="K226" s="13"/>
      <c r="L226" s="13" t="s">
        <v>41</v>
      </c>
      <c r="M226" s="14">
        <v>1479</v>
      </c>
      <c r="N226" s="14">
        <v>735000</v>
      </c>
      <c r="O226" s="14">
        <f t="shared" si="9"/>
        <v>1087065000</v>
      </c>
      <c r="P226" s="13" t="s">
        <v>61</v>
      </c>
      <c r="Q226" s="15"/>
      <c r="R226" s="13">
        <f t="shared" si="10"/>
        <v>220</v>
      </c>
      <c r="S226" s="16">
        <v>80</v>
      </c>
      <c r="T226" s="16">
        <v>500</v>
      </c>
      <c r="U226" s="16"/>
      <c r="V226" s="16">
        <v>3</v>
      </c>
      <c r="W226" s="16">
        <v>480</v>
      </c>
      <c r="X226" s="16"/>
      <c r="Y226" s="16">
        <v>30</v>
      </c>
      <c r="Z226" s="16"/>
      <c r="AA226" s="16">
        <v>240</v>
      </c>
      <c r="AB226" s="16">
        <v>5</v>
      </c>
      <c r="AC226" s="16">
        <v>26</v>
      </c>
      <c r="AD226" s="16"/>
      <c r="AE226" s="16">
        <v>50</v>
      </c>
      <c r="AF226" s="16">
        <v>35</v>
      </c>
      <c r="AG226" s="16">
        <v>30</v>
      </c>
    </row>
    <row r="227" spans="1:33" s="17" customFormat="1" ht="19.5">
      <c r="A227" s="13">
        <f t="shared" si="11"/>
        <v>221</v>
      </c>
      <c r="B227" s="13">
        <v>234</v>
      </c>
      <c r="C227" s="13" t="s">
        <v>732</v>
      </c>
      <c r="D227" s="13" t="s">
        <v>730</v>
      </c>
      <c r="E227" s="13" t="s">
        <v>731</v>
      </c>
      <c r="F227" s="13" t="s">
        <v>39</v>
      </c>
      <c r="G227" s="13" t="s">
        <v>269</v>
      </c>
      <c r="H227" s="13"/>
      <c r="I227" s="13"/>
      <c r="J227" s="13"/>
      <c r="K227" s="13"/>
      <c r="L227" s="13" t="s">
        <v>41</v>
      </c>
      <c r="M227" s="14">
        <v>591</v>
      </c>
      <c r="N227" s="14">
        <v>336000</v>
      </c>
      <c r="O227" s="14">
        <f t="shared" si="9"/>
        <v>198576000</v>
      </c>
      <c r="P227" s="13" t="s">
        <v>42</v>
      </c>
      <c r="Q227" s="15"/>
      <c r="R227" s="13">
        <f t="shared" si="10"/>
        <v>221</v>
      </c>
      <c r="S227" s="16">
        <v>8</v>
      </c>
      <c r="T227" s="16"/>
      <c r="U227" s="16"/>
      <c r="V227" s="16">
        <v>3</v>
      </c>
      <c r="W227" s="16"/>
      <c r="X227" s="16"/>
      <c r="Y227" s="16"/>
      <c r="Z227" s="16">
        <v>60</v>
      </c>
      <c r="AA227" s="16"/>
      <c r="AB227" s="16"/>
      <c r="AC227" s="16"/>
      <c r="AD227" s="16">
        <v>520</v>
      </c>
      <c r="AE227" s="16"/>
      <c r="AF227" s="16"/>
      <c r="AG227" s="16"/>
    </row>
    <row r="228" spans="1:33" s="17" customFormat="1" ht="29.25">
      <c r="A228" s="13">
        <f t="shared" si="11"/>
        <v>222</v>
      </c>
      <c r="B228" s="13">
        <v>235</v>
      </c>
      <c r="C228" s="13" t="s">
        <v>733</v>
      </c>
      <c r="D228" s="13" t="s">
        <v>734</v>
      </c>
      <c r="E228" s="13" t="s">
        <v>735</v>
      </c>
      <c r="F228" s="13" t="s">
        <v>39</v>
      </c>
      <c r="G228" s="13" t="s">
        <v>736</v>
      </c>
      <c r="H228" s="13"/>
      <c r="I228" s="13"/>
      <c r="J228" s="13"/>
      <c r="K228" s="13"/>
      <c r="L228" s="13" t="s">
        <v>41</v>
      </c>
      <c r="M228" s="14">
        <v>168</v>
      </c>
      <c r="N228" s="14">
        <v>214200</v>
      </c>
      <c r="O228" s="14">
        <f t="shared" si="9"/>
        <v>35985600</v>
      </c>
      <c r="P228" s="13" t="s">
        <v>67</v>
      </c>
      <c r="Q228" s="15"/>
      <c r="R228" s="13">
        <f t="shared" si="10"/>
        <v>222</v>
      </c>
      <c r="S228" s="16">
        <v>8</v>
      </c>
      <c r="T228" s="16"/>
      <c r="U228" s="16"/>
      <c r="V228" s="16"/>
      <c r="W228" s="16">
        <v>15</v>
      </c>
      <c r="X228" s="16"/>
      <c r="Y228" s="16"/>
      <c r="Z228" s="16">
        <v>100</v>
      </c>
      <c r="AA228" s="16"/>
      <c r="AB228" s="16">
        <v>5</v>
      </c>
      <c r="AC228" s="16"/>
      <c r="AD228" s="16">
        <v>10</v>
      </c>
      <c r="AE228" s="16"/>
      <c r="AF228" s="16"/>
      <c r="AG228" s="16">
        <v>30</v>
      </c>
    </row>
    <row r="229" spans="1:33" s="17" customFormat="1" ht="19.5">
      <c r="A229" s="13">
        <f t="shared" si="11"/>
        <v>223</v>
      </c>
      <c r="B229" s="13">
        <v>236</v>
      </c>
      <c r="C229" s="13" t="s">
        <v>737</v>
      </c>
      <c r="D229" s="13" t="s">
        <v>738</v>
      </c>
      <c r="E229" s="13" t="s">
        <v>739</v>
      </c>
      <c r="F229" s="13" t="s">
        <v>39</v>
      </c>
      <c r="G229" s="13" t="s">
        <v>54</v>
      </c>
      <c r="H229" s="13"/>
      <c r="I229" s="13"/>
      <c r="J229" s="13"/>
      <c r="K229" s="13"/>
      <c r="L229" s="13" t="s">
        <v>41</v>
      </c>
      <c r="M229" s="14">
        <v>431</v>
      </c>
      <c r="N229" s="14">
        <v>96600</v>
      </c>
      <c r="O229" s="14">
        <f t="shared" si="9"/>
        <v>41634600</v>
      </c>
      <c r="P229" s="13" t="s">
        <v>42</v>
      </c>
      <c r="Q229" s="15"/>
      <c r="R229" s="13">
        <f t="shared" si="10"/>
        <v>223</v>
      </c>
      <c r="S229" s="16">
        <v>48</v>
      </c>
      <c r="T229" s="16"/>
      <c r="U229" s="16"/>
      <c r="V229" s="16">
        <v>3</v>
      </c>
      <c r="W229" s="16">
        <v>80</v>
      </c>
      <c r="X229" s="16"/>
      <c r="Y229" s="16">
        <v>20</v>
      </c>
      <c r="Z229" s="16">
        <v>50</v>
      </c>
      <c r="AA229" s="16"/>
      <c r="AB229" s="16">
        <v>10</v>
      </c>
      <c r="AC229" s="16">
        <v>20</v>
      </c>
      <c r="AD229" s="16">
        <v>65</v>
      </c>
      <c r="AE229" s="16">
        <v>60</v>
      </c>
      <c r="AF229" s="16">
        <v>25</v>
      </c>
      <c r="AG229" s="16">
        <v>50</v>
      </c>
    </row>
    <row r="230" spans="1:33" s="17" customFormat="1" ht="29.25">
      <c r="A230" s="13">
        <f t="shared" si="11"/>
        <v>224</v>
      </c>
      <c r="B230" s="13">
        <v>237</v>
      </c>
      <c r="C230" s="13" t="s">
        <v>740</v>
      </c>
      <c r="D230" s="13" t="s">
        <v>741</v>
      </c>
      <c r="E230" s="13" t="s">
        <v>742</v>
      </c>
      <c r="F230" s="13" t="s">
        <v>65</v>
      </c>
      <c r="G230" s="13" t="s">
        <v>269</v>
      </c>
      <c r="H230" s="13"/>
      <c r="I230" s="13"/>
      <c r="J230" s="13"/>
      <c r="K230" s="13"/>
      <c r="L230" s="13" t="s">
        <v>41</v>
      </c>
      <c r="M230" s="14">
        <v>743</v>
      </c>
      <c r="N230" s="14">
        <v>399000</v>
      </c>
      <c r="O230" s="14">
        <f t="shared" si="9"/>
        <v>296457000</v>
      </c>
      <c r="P230" s="13" t="s">
        <v>67</v>
      </c>
      <c r="Q230" s="15"/>
      <c r="R230" s="13">
        <f t="shared" si="10"/>
        <v>224</v>
      </c>
      <c r="S230" s="16">
        <v>40</v>
      </c>
      <c r="T230" s="16"/>
      <c r="U230" s="16"/>
      <c r="V230" s="16">
        <v>3</v>
      </c>
      <c r="W230" s="16">
        <v>70</v>
      </c>
      <c r="X230" s="16"/>
      <c r="Y230" s="16">
        <v>20</v>
      </c>
      <c r="Z230" s="16">
        <v>50</v>
      </c>
      <c r="AA230" s="16">
        <v>200</v>
      </c>
      <c r="AB230" s="16">
        <v>20</v>
      </c>
      <c r="AC230" s="16">
        <v>60</v>
      </c>
      <c r="AD230" s="16">
        <v>200</v>
      </c>
      <c r="AE230" s="16">
        <v>80</v>
      </c>
      <c r="AF230" s="16"/>
      <c r="AG230" s="16"/>
    </row>
    <row r="231" spans="1:33" s="17" customFormat="1" ht="19.5">
      <c r="A231" s="13">
        <f t="shared" si="11"/>
        <v>225</v>
      </c>
      <c r="B231" s="13">
        <v>238</v>
      </c>
      <c r="C231" s="13" t="s">
        <v>743</v>
      </c>
      <c r="D231" s="13" t="s">
        <v>744</v>
      </c>
      <c r="E231" s="13" t="s">
        <v>745</v>
      </c>
      <c r="F231" s="13" t="s">
        <v>65</v>
      </c>
      <c r="G231" s="13" t="s">
        <v>746</v>
      </c>
      <c r="H231" s="13"/>
      <c r="I231" s="13"/>
      <c r="J231" s="13"/>
      <c r="K231" s="13"/>
      <c r="L231" s="13" t="s">
        <v>41</v>
      </c>
      <c r="M231" s="14">
        <v>20</v>
      </c>
      <c r="N231" s="14">
        <v>4935000</v>
      </c>
      <c r="O231" s="14">
        <f t="shared" si="9"/>
        <v>98700000</v>
      </c>
      <c r="P231" s="13" t="s">
        <v>55</v>
      </c>
      <c r="Q231" s="15"/>
      <c r="R231" s="13">
        <f t="shared" si="10"/>
        <v>225</v>
      </c>
      <c r="S231" s="16">
        <v>8</v>
      </c>
      <c r="T231" s="16"/>
      <c r="U231" s="16">
        <v>9</v>
      </c>
      <c r="V231" s="16"/>
      <c r="W231" s="16">
        <v>3</v>
      </c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</row>
    <row r="232" spans="1:33" s="17" customFormat="1" ht="19.5">
      <c r="A232" s="13">
        <f t="shared" si="11"/>
        <v>226</v>
      </c>
      <c r="B232" s="13">
        <v>239</v>
      </c>
      <c r="C232" s="13" t="s">
        <v>747</v>
      </c>
      <c r="D232" s="13" t="s">
        <v>748</v>
      </c>
      <c r="E232" s="13" t="s">
        <v>749</v>
      </c>
      <c r="F232" s="13" t="s">
        <v>39</v>
      </c>
      <c r="G232" s="13" t="s">
        <v>750</v>
      </c>
      <c r="H232" s="13"/>
      <c r="I232" s="13"/>
      <c r="J232" s="13"/>
      <c r="K232" s="13"/>
      <c r="L232" s="13" t="s">
        <v>41</v>
      </c>
      <c r="M232" s="14">
        <v>2</v>
      </c>
      <c r="N232" s="14">
        <v>123900</v>
      </c>
      <c r="O232" s="14">
        <f t="shared" si="9"/>
        <v>247800</v>
      </c>
      <c r="P232" s="13" t="s">
        <v>55</v>
      </c>
      <c r="Q232" s="15"/>
      <c r="R232" s="13">
        <f t="shared" si="10"/>
        <v>226</v>
      </c>
      <c r="S232" s="16"/>
      <c r="T232" s="16"/>
      <c r="U232" s="16"/>
      <c r="V232" s="16"/>
      <c r="W232" s="16"/>
      <c r="X232" s="16">
        <v>2</v>
      </c>
      <c r="Y232" s="16"/>
      <c r="Z232" s="16"/>
      <c r="AA232" s="16"/>
      <c r="AB232" s="16"/>
      <c r="AC232" s="16"/>
      <c r="AD232" s="16"/>
      <c r="AE232" s="16"/>
      <c r="AF232" s="16"/>
      <c r="AG232" s="16"/>
    </row>
    <row r="233" spans="1:33" s="17" customFormat="1" ht="19.5">
      <c r="A233" s="13">
        <f t="shared" si="11"/>
        <v>227</v>
      </c>
      <c r="B233" s="13">
        <v>240</v>
      </c>
      <c r="C233" s="13" t="s">
        <v>751</v>
      </c>
      <c r="D233" s="13" t="s">
        <v>752</v>
      </c>
      <c r="E233" s="13" t="s">
        <v>753</v>
      </c>
      <c r="F233" s="13" t="s">
        <v>39</v>
      </c>
      <c r="G233" s="13" t="s">
        <v>219</v>
      </c>
      <c r="H233" s="13"/>
      <c r="I233" s="13"/>
      <c r="J233" s="13"/>
      <c r="K233" s="13"/>
      <c r="L233" s="13" t="s">
        <v>41</v>
      </c>
      <c r="M233" s="14">
        <v>30</v>
      </c>
      <c r="N233" s="14">
        <v>223650</v>
      </c>
      <c r="O233" s="14">
        <f t="shared" si="9"/>
        <v>6709500</v>
      </c>
      <c r="P233" s="13" t="s">
        <v>55</v>
      </c>
      <c r="Q233" s="15"/>
      <c r="R233" s="13">
        <f t="shared" si="10"/>
        <v>227</v>
      </c>
      <c r="S233" s="16"/>
      <c r="T233" s="16"/>
      <c r="U233" s="16">
        <v>30</v>
      </c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</row>
    <row r="234" spans="1:33" s="17" customFormat="1" ht="29.25">
      <c r="A234" s="13">
        <f t="shared" si="11"/>
        <v>228</v>
      </c>
      <c r="B234" s="13">
        <v>241</v>
      </c>
      <c r="C234" s="13" t="s">
        <v>754</v>
      </c>
      <c r="D234" s="13" t="s">
        <v>755</v>
      </c>
      <c r="E234" s="13" t="s">
        <v>316</v>
      </c>
      <c r="F234" s="13" t="s">
        <v>65</v>
      </c>
      <c r="G234" s="13" t="s">
        <v>66</v>
      </c>
      <c r="H234" s="13"/>
      <c r="I234" s="13"/>
      <c r="J234" s="13"/>
      <c r="K234" s="13"/>
      <c r="L234" s="13" t="s">
        <v>41</v>
      </c>
      <c r="M234" s="14">
        <v>132</v>
      </c>
      <c r="N234" s="14">
        <v>659400</v>
      </c>
      <c r="O234" s="14">
        <f t="shared" si="9"/>
        <v>87040800</v>
      </c>
      <c r="P234" s="13" t="s">
        <v>67</v>
      </c>
      <c r="Q234" s="15"/>
      <c r="R234" s="13">
        <f t="shared" si="10"/>
        <v>228</v>
      </c>
      <c r="S234" s="16"/>
      <c r="T234" s="16">
        <v>80</v>
      </c>
      <c r="U234" s="16"/>
      <c r="V234" s="16"/>
      <c r="W234" s="16"/>
      <c r="X234" s="16">
        <v>2</v>
      </c>
      <c r="Y234" s="16"/>
      <c r="Z234" s="16"/>
      <c r="AA234" s="16"/>
      <c r="AB234" s="16"/>
      <c r="AC234" s="16"/>
      <c r="AD234" s="16">
        <v>40</v>
      </c>
      <c r="AE234" s="16"/>
      <c r="AF234" s="16">
        <v>10</v>
      </c>
      <c r="AG234" s="16"/>
    </row>
    <row r="235" spans="1:33" s="17" customFormat="1" ht="26.25" customHeight="1">
      <c r="A235" s="13">
        <f t="shared" si="11"/>
        <v>229</v>
      </c>
      <c r="B235" s="13">
        <v>242</v>
      </c>
      <c r="C235" s="13" t="s">
        <v>756</v>
      </c>
      <c r="D235" s="13" t="s">
        <v>757</v>
      </c>
      <c r="E235" s="13" t="s">
        <v>325</v>
      </c>
      <c r="F235" s="13" t="s">
        <v>39</v>
      </c>
      <c r="G235" s="13" t="s">
        <v>54</v>
      </c>
      <c r="H235" s="13"/>
      <c r="I235" s="13"/>
      <c r="J235" s="13"/>
      <c r="K235" s="13"/>
      <c r="L235" s="13" t="s">
        <v>41</v>
      </c>
      <c r="M235" s="14">
        <v>70</v>
      </c>
      <c r="N235" s="14">
        <v>261450</v>
      </c>
      <c r="O235" s="14">
        <f t="shared" si="9"/>
        <v>18301500</v>
      </c>
      <c r="P235" s="13" t="s">
        <v>55</v>
      </c>
      <c r="Q235" s="15"/>
      <c r="R235" s="13">
        <f t="shared" si="10"/>
        <v>229</v>
      </c>
      <c r="S235" s="16"/>
      <c r="T235" s="16"/>
      <c r="U235" s="16">
        <v>20</v>
      </c>
      <c r="V235" s="16"/>
      <c r="W235" s="16"/>
      <c r="X235" s="16"/>
      <c r="Y235" s="16"/>
      <c r="Z235" s="16"/>
      <c r="AA235" s="16">
        <v>40</v>
      </c>
      <c r="AB235" s="16"/>
      <c r="AC235" s="16"/>
      <c r="AD235" s="16">
        <v>10</v>
      </c>
      <c r="AE235" s="16"/>
      <c r="AF235" s="16"/>
      <c r="AG235" s="16"/>
    </row>
    <row r="236" spans="1:33" s="17" customFormat="1" ht="19.5">
      <c r="A236" s="13">
        <f t="shared" si="11"/>
        <v>230</v>
      </c>
      <c r="B236" s="13">
        <v>243</v>
      </c>
      <c r="C236" s="13" t="s">
        <v>758</v>
      </c>
      <c r="D236" s="13" t="s">
        <v>759</v>
      </c>
      <c r="E236" s="13" t="s">
        <v>356</v>
      </c>
      <c r="F236" s="13" t="s">
        <v>65</v>
      </c>
      <c r="G236" s="13" t="s">
        <v>269</v>
      </c>
      <c r="H236" s="13"/>
      <c r="I236" s="13"/>
      <c r="J236" s="13"/>
      <c r="K236" s="13"/>
      <c r="L236" s="13" t="s">
        <v>41</v>
      </c>
      <c r="M236" s="14">
        <v>18</v>
      </c>
      <c r="N236" s="14">
        <v>414750</v>
      </c>
      <c r="O236" s="14">
        <f t="shared" si="9"/>
        <v>7465500</v>
      </c>
      <c r="P236" s="13" t="s">
        <v>95</v>
      </c>
      <c r="Q236" s="15"/>
      <c r="R236" s="13">
        <f t="shared" si="10"/>
        <v>230</v>
      </c>
      <c r="S236" s="16"/>
      <c r="T236" s="16">
        <v>18</v>
      </c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</row>
    <row r="237" spans="1:33" s="17" customFormat="1" ht="30" customHeight="1">
      <c r="A237" s="13">
        <f t="shared" si="11"/>
        <v>231</v>
      </c>
      <c r="B237" s="13">
        <v>244</v>
      </c>
      <c r="C237" s="13" t="s">
        <v>760</v>
      </c>
      <c r="D237" s="13" t="s">
        <v>761</v>
      </c>
      <c r="E237" s="13" t="s">
        <v>376</v>
      </c>
      <c r="F237" s="13" t="s">
        <v>39</v>
      </c>
      <c r="G237" s="13" t="s">
        <v>377</v>
      </c>
      <c r="H237" s="13"/>
      <c r="I237" s="13"/>
      <c r="J237" s="13"/>
      <c r="K237" s="13"/>
      <c r="L237" s="13" t="s">
        <v>41</v>
      </c>
      <c r="M237" s="14">
        <v>105</v>
      </c>
      <c r="N237" s="14">
        <v>924000</v>
      </c>
      <c r="O237" s="14">
        <f t="shared" si="9"/>
        <v>97020000</v>
      </c>
      <c r="P237" s="13" t="s">
        <v>42</v>
      </c>
      <c r="Q237" s="15"/>
      <c r="R237" s="13">
        <f t="shared" si="10"/>
        <v>231</v>
      </c>
      <c r="S237" s="16"/>
      <c r="T237" s="16"/>
      <c r="U237" s="16">
        <v>100</v>
      </c>
      <c r="V237" s="16"/>
      <c r="W237" s="16"/>
      <c r="X237" s="16"/>
      <c r="Y237" s="16"/>
      <c r="Z237" s="16"/>
      <c r="AA237" s="16"/>
      <c r="AB237" s="16"/>
      <c r="AC237" s="16"/>
      <c r="AD237" s="16">
        <v>5</v>
      </c>
      <c r="AE237" s="16"/>
      <c r="AF237" s="16"/>
      <c r="AG237" s="16"/>
    </row>
    <row r="238" spans="1:33" s="17" customFormat="1" ht="29.25">
      <c r="A238" s="13">
        <f t="shared" si="11"/>
        <v>232</v>
      </c>
      <c r="B238" s="13">
        <v>245</v>
      </c>
      <c r="C238" s="13" t="s">
        <v>762</v>
      </c>
      <c r="D238" s="13" t="s">
        <v>763</v>
      </c>
      <c r="E238" s="13" t="s">
        <v>383</v>
      </c>
      <c r="F238" s="13" t="s">
        <v>65</v>
      </c>
      <c r="G238" s="13" t="s">
        <v>384</v>
      </c>
      <c r="H238" s="13"/>
      <c r="I238" s="13"/>
      <c r="J238" s="13"/>
      <c r="K238" s="13"/>
      <c r="L238" s="13" t="s">
        <v>41</v>
      </c>
      <c r="M238" s="14">
        <v>110</v>
      </c>
      <c r="N238" s="14">
        <v>697200</v>
      </c>
      <c r="O238" s="14">
        <f t="shared" si="9"/>
        <v>76692000</v>
      </c>
      <c r="P238" s="13" t="s">
        <v>67</v>
      </c>
      <c r="Q238" s="15"/>
      <c r="R238" s="13">
        <f t="shared" si="10"/>
        <v>232</v>
      </c>
      <c r="S238" s="16"/>
      <c r="T238" s="16"/>
      <c r="U238" s="16">
        <v>30</v>
      </c>
      <c r="V238" s="16"/>
      <c r="W238" s="16"/>
      <c r="X238" s="16"/>
      <c r="Y238" s="16"/>
      <c r="Z238" s="16"/>
      <c r="AA238" s="16"/>
      <c r="AB238" s="16"/>
      <c r="AC238" s="16"/>
      <c r="AD238" s="16">
        <v>30</v>
      </c>
      <c r="AE238" s="16">
        <v>50</v>
      </c>
      <c r="AF238" s="16"/>
      <c r="AG238" s="16"/>
    </row>
    <row r="239" spans="1:33" s="17" customFormat="1" ht="19.5">
      <c r="A239" s="13">
        <f t="shared" si="11"/>
        <v>233</v>
      </c>
      <c r="B239" s="13">
        <v>246</v>
      </c>
      <c r="C239" s="13" t="s">
        <v>764</v>
      </c>
      <c r="D239" s="13" t="s">
        <v>765</v>
      </c>
      <c r="E239" s="13" t="s">
        <v>402</v>
      </c>
      <c r="F239" s="13" t="s">
        <v>65</v>
      </c>
      <c r="G239" s="13" t="s">
        <v>384</v>
      </c>
      <c r="H239" s="13"/>
      <c r="I239" s="13"/>
      <c r="J239" s="13"/>
      <c r="K239" s="13"/>
      <c r="L239" s="13" t="s">
        <v>41</v>
      </c>
      <c r="M239" s="14">
        <v>461</v>
      </c>
      <c r="N239" s="14">
        <v>669900</v>
      </c>
      <c r="O239" s="14">
        <f t="shared" si="9"/>
        <v>308823900</v>
      </c>
      <c r="P239" s="13" t="s">
        <v>95</v>
      </c>
      <c r="Q239" s="15"/>
      <c r="R239" s="13">
        <f t="shared" si="10"/>
        <v>233</v>
      </c>
      <c r="S239" s="16">
        <v>8</v>
      </c>
      <c r="T239" s="16">
        <v>120</v>
      </c>
      <c r="U239" s="16"/>
      <c r="V239" s="16"/>
      <c r="W239" s="16">
        <v>35</v>
      </c>
      <c r="X239" s="16">
        <v>3</v>
      </c>
      <c r="Y239" s="16">
        <v>30</v>
      </c>
      <c r="Z239" s="16"/>
      <c r="AA239" s="16">
        <v>150</v>
      </c>
      <c r="AB239" s="16"/>
      <c r="AC239" s="16">
        <v>40</v>
      </c>
      <c r="AD239" s="16"/>
      <c r="AE239" s="16">
        <v>50</v>
      </c>
      <c r="AF239" s="16">
        <v>25</v>
      </c>
      <c r="AG239" s="16"/>
    </row>
    <row r="240" spans="1:33" s="17" customFormat="1" ht="19.5">
      <c r="A240" s="13">
        <f t="shared" si="11"/>
        <v>234</v>
      </c>
      <c r="B240" s="13">
        <v>247</v>
      </c>
      <c r="C240" s="13" t="s">
        <v>766</v>
      </c>
      <c r="D240" s="13" t="s">
        <v>765</v>
      </c>
      <c r="E240" s="13" t="s">
        <v>402</v>
      </c>
      <c r="F240" s="13" t="s">
        <v>39</v>
      </c>
      <c r="G240" s="13" t="s">
        <v>384</v>
      </c>
      <c r="H240" s="13"/>
      <c r="I240" s="13"/>
      <c r="J240" s="13"/>
      <c r="K240" s="13"/>
      <c r="L240" s="13" t="s">
        <v>41</v>
      </c>
      <c r="M240" s="14">
        <v>290</v>
      </c>
      <c r="N240" s="14">
        <v>588000</v>
      </c>
      <c r="O240" s="14">
        <f t="shared" si="9"/>
        <v>170520000</v>
      </c>
      <c r="P240" s="13" t="s">
        <v>42</v>
      </c>
      <c r="Q240" s="15"/>
      <c r="R240" s="13">
        <f t="shared" si="10"/>
        <v>234</v>
      </c>
      <c r="S240" s="16">
        <v>40</v>
      </c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>
        <v>250</v>
      </c>
      <c r="AE240" s="16"/>
      <c r="AF240" s="16"/>
      <c r="AG240" s="16"/>
    </row>
    <row r="241" spans="1:33" s="17" customFormat="1" ht="19.5">
      <c r="A241" s="13">
        <f t="shared" si="11"/>
        <v>235</v>
      </c>
      <c r="B241" s="13">
        <v>248</v>
      </c>
      <c r="C241" s="13" t="s">
        <v>767</v>
      </c>
      <c r="D241" s="13" t="s">
        <v>768</v>
      </c>
      <c r="E241" s="13" t="s">
        <v>410</v>
      </c>
      <c r="F241" s="13" t="s">
        <v>39</v>
      </c>
      <c r="G241" s="13" t="s">
        <v>188</v>
      </c>
      <c r="H241" s="13"/>
      <c r="I241" s="13"/>
      <c r="J241" s="13"/>
      <c r="K241" s="13"/>
      <c r="L241" s="13" t="s">
        <v>41</v>
      </c>
      <c r="M241" s="14">
        <v>250</v>
      </c>
      <c r="N241" s="14">
        <v>136500</v>
      </c>
      <c r="O241" s="14">
        <f t="shared" si="9"/>
        <v>34125000</v>
      </c>
      <c r="P241" s="13" t="s">
        <v>95</v>
      </c>
      <c r="Q241" s="15"/>
      <c r="R241" s="13">
        <f t="shared" si="10"/>
        <v>235</v>
      </c>
      <c r="S241" s="16">
        <v>40</v>
      </c>
      <c r="T241" s="16">
        <v>60</v>
      </c>
      <c r="U241" s="16"/>
      <c r="V241" s="16"/>
      <c r="W241" s="16">
        <v>5</v>
      </c>
      <c r="X241" s="16"/>
      <c r="Y241" s="16">
        <v>5</v>
      </c>
      <c r="Z241" s="16"/>
      <c r="AA241" s="16">
        <v>80</v>
      </c>
      <c r="AB241" s="16"/>
      <c r="AC241" s="16"/>
      <c r="AD241" s="16">
        <v>25</v>
      </c>
      <c r="AE241" s="16"/>
      <c r="AF241" s="16">
        <v>15</v>
      </c>
      <c r="AG241" s="16">
        <v>20</v>
      </c>
    </row>
    <row r="242" spans="1:33" s="17" customFormat="1" ht="29.25">
      <c r="A242" s="13">
        <f t="shared" si="11"/>
        <v>236</v>
      </c>
      <c r="B242" s="13">
        <v>249</v>
      </c>
      <c r="C242" s="13" t="s">
        <v>769</v>
      </c>
      <c r="D242" s="13" t="s">
        <v>770</v>
      </c>
      <c r="E242" s="13" t="s">
        <v>413</v>
      </c>
      <c r="F242" s="13" t="s">
        <v>65</v>
      </c>
      <c r="G242" s="13" t="s">
        <v>269</v>
      </c>
      <c r="H242" s="13"/>
      <c r="I242" s="13"/>
      <c r="J242" s="13"/>
      <c r="K242" s="13"/>
      <c r="L242" s="13" t="s">
        <v>41</v>
      </c>
      <c r="M242" s="14">
        <v>313</v>
      </c>
      <c r="N242" s="14">
        <v>1119300</v>
      </c>
      <c r="O242" s="14">
        <f t="shared" si="9"/>
        <v>350340900</v>
      </c>
      <c r="P242" s="13" t="s">
        <v>67</v>
      </c>
      <c r="Q242" s="15"/>
      <c r="R242" s="13">
        <f t="shared" si="10"/>
        <v>236</v>
      </c>
      <c r="S242" s="16">
        <v>8</v>
      </c>
      <c r="T242" s="16">
        <v>30</v>
      </c>
      <c r="U242" s="16"/>
      <c r="V242" s="16"/>
      <c r="W242" s="16">
        <v>50</v>
      </c>
      <c r="X242" s="16"/>
      <c r="Y242" s="16">
        <v>3</v>
      </c>
      <c r="Z242" s="16"/>
      <c r="AA242" s="16">
        <v>60</v>
      </c>
      <c r="AB242" s="16"/>
      <c r="AC242" s="16"/>
      <c r="AD242" s="16">
        <v>80</v>
      </c>
      <c r="AE242" s="16">
        <v>50</v>
      </c>
      <c r="AF242" s="16">
        <v>12</v>
      </c>
      <c r="AG242" s="16">
        <v>20</v>
      </c>
    </row>
    <row r="243" spans="1:33" s="17" customFormat="1" ht="19.5">
      <c r="A243" s="13">
        <f t="shared" si="11"/>
        <v>237</v>
      </c>
      <c r="B243" s="13">
        <v>251</v>
      </c>
      <c r="C243" s="13" t="s">
        <v>771</v>
      </c>
      <c r="D243" s="13" t="s">
        <v>772</v>
      </c>
      <c r="E243" s="13" t="s">
        <v>459</v>
      </c>
      <c r="F243" s="13" t="s">
        <v>39</v>
      </c>
      <c r="G243" s="13" t="s">
        <v>188</v>
      </c>
      <c r="H243" s="13"/>
      <c r="I243" s="13"/>
      <c r="J243" s="13"/>
      <c r="K243" s="13"/>
      <c r="L243" s="13" t="s">
        <v>41</v>
      </c>
      <c r="M243" s="14">
        <v>40</v>
      </c>
      <c r="N243" s="14">
        <v>956550</v>
      </c>
      <c r="O243" s="14">
        <f t="shared" si="9"/>
        <v>38262000</v>
      </c>
      <c r="P243" s="13" t="s">
        <v>55</v>
      </c>
      <c r="Q243" s="15"/>
      <c r="R243" s="13">
        <f t="shared" si="10"/>
        <v>237</v>
      </c>
      <c r="S243" s="16"/>
      <c r="T243" s="16">
        <v>10</v>
      </c>
      <c r="U243" s="16"/>
      <c r="V243" s="16"/>
      <c r="W243" s="16"/>
      <c r="X243" s="16"/>
      <c r="Y243" s="16"/>
      <c r="Z243" s="16"/>
      <c r="AA243" s="16"/>
      <c r="AB243" s="16"/>
      <c r="AC243" s="16"/>
      <c r="AD243" s="16">
        <v>30</v>
      </c>
      <c r="AE243" s="16"/>
      <c r="AF243" s="16"/>
      <c r="AG243" s="16"/>
    </row>
    <row r="244" spans="1:33" s="17" customFormat="1" ht="19.5">
      <c r="A244" s="13">
        <f t="shared" si="11"/>
        <v>238</v>
      </c>
      <c r="B244" s="13">
        <v>252</v>
      </c>
      <c r="C244" s="13" t="s">
        <v>773</v>
      </c>
      <c r="D244" s="13" t="s">
        <v>774</v>
      </c>
      <c r="E244" s="13" t="s">
        <v>491</v>
      </c>
      <c r="F244" s="13" t="s">
        <v>39</v>
      </c>
      <c r="G244" s="13" t="s">
        <v>269</v>
      </c>
      <c r="H244" s="13"/>
      <c r="I244" s="13"/>
      <c r="J244" s="13"/>
      <c r="K244" s="13"/>
      <c r="L244" s="13" t="s">
        <v>41</v>
      </c>
      <c r="M244" s="14">
        <v>990</v>
      </c>
      <c r="N244" s="14">
        <v>168000</v>
      </c>
      <c r="O244" s="14">
        <f t="shared" si="9"/>
        <v>166320000</v>
      </c>
      <c r="P244" s="13" t="s">
        <v>42</v>
      </c>
      <c r="Q244" s="15"/>
      <c r="R244" s="13">
        <f t="shared" si="10"/>
        <v>238</v>
      </c>
      <c r="S244" s="16"/>
      <c r="T244" s="16">
        <v>800</v>
      </c>
      <c r="U244" s="16"/>
      <c r="V244" s="16"/>
      <c r="W244" s="16">
        <v>50</v>
      </c>
      <c r="X244" s="16"/>
      <c r="Y244" s="16"/>
      <c r="Z244" s="16"/>
      <c r="AA244" s="16"/>
      <c r="AB244" s="16"/>
      <c r="AC244" s="16"/>
      <c r="AD244" s="16"/>
      <c r="AE244" s="16">
        <v>50</v>
      </c>
      <c r="AF244" s="16">
        <v>40</v>
      </c>
      <c r="AG244" s="16">
        <v>50</v>
      </c>
    </row>
    <row r="245" spans="1:33" s="17" customFormat="1" ht="19.5">
      <c r="A245" s="13">
        <f t="shared" si="11"/>
        <v>239</v>
      </c>
      <c r="B245" s="13">
        <v>253</v>
      </c>
      <c r="C245" s="13" t="s">
        <v>775</v>
      </c>
      <c r="D245" s="13" t="s">
        <v>776</v>
      </c>
      <c r="E245" s="13" t="s">
        <v>519</v>
      </c>
      <c r="F245" s="13" t="s">
        <v>39</v>
      </c>
      <c r="G245" s="13" t="s">
        <v>60</v>
      </c>
      <c r="H245" s="13"/>
      <c r="I245" s="13"/>
      <c r="J245" s="13"/>
      <c r="K245" s="13"/>
      <c r="L245" s="13" t="s">
        <v>41</v>
      </c>
      <c r="M245" s="14">
        <v>166</v>
      </c>
      <c r="N245" s="14">
        <v>134000</v>
      </c>
      <c r="O245" s="14">
        <f t="shared" si="9"/>
        <v>22244000</v>
      </c>
      <c r="P245" s="13" t="s">
        <v>42</v>
      </c>
      <c r="Q245" s="15"/>
      <c r="R245" s="13">
        <f t="shared" si="10"/>
        <v>239</v>
      </c>
      <c r="S245" s="16">
        <v>8</v>
      </c>
      <c r="T245" s="16">
        <v>70</v>
      </c>
      <c r="U245" s="16"/>
      <c r="V245" s="16"/>
      <c r="W245" s="16">
        <v>3</v>
      </c>
      <c r="X245" s="16"/>
      <c r="Y245" s="16">
        <v>5</v>
      </c>
      <c r="Z245" s="16"/>
      <c r="AA245" s="16"/>
      <c r="AB245" s="16"/>
      <c r="AC245" s="16"/>
      <c r="AD245" s="16">
        <v>10</v>
      </c>
      <c r="AE245" s="16">
        <v>50</v>
      </c>
      <c r="AF245" s="16"/>
      <c r="AG245" s="16">
        <v>20</v>
      </c>
    </row>
    <row r="246" spans="1:33" s="17" customFormat="1" ht="19.5">
      <c r="A246" s="13">
        <f t="shared" si="11"/>
        <v>240</v>
      </c>
      <c r="B246" s="13">
        <v>254</v>
      </c>
      <c r="C246" s="13" t="s">
        <v>777</v>
      </c>
      <c r="D246" s="13" t="s">
        <v>778</v>
      </c>
      <c r="E246" s="13" t="s">
        <v>779</v>
      </c>
      <c r="F246" s="13" t="s">
        <v>39</v>
      </c>
      <c r="G246" s="13" t="s">
        <v>780</v>
      </c>
      <c r="H246" s="13"/>
      <c r="I246" s="13"/>
      <c r="J246" s="13"/>
      <c r="K246" s="13"/>
      <c r="L246" s="13" t="s">
        <v>41</v>
      </c>
      <c r="M246" s="14">
        <v>59</v>
      </c>
      <c r="N246" s="14">
        <v>192150</v>
      </c>
      <c r="O246" s="14">
        <f t="shared" si="9"/>
        <v>11336850</v>
      </c>
      <c r="P246" s="13" t="s">
        <v>55</v>
      </c>
      <c r="Q246" s="15"/>
      <c r="R246" s="13">
        <f t="shared" si="10"/>
        <v>240</v>
      </c>
      <c r="S246" s="16"/>
      <c r="T246" s="16">
        <v>9</v>
      </c>
      <c r="U246" s="16"/>
      <c r="V246" s="16"/>
      <c r="W246" s="16"/>
      <c r="X246" s="16"/>
      <c r="Y246" s="16"/>
      <c r="Z246" s="16"/>
      <c r="AA246" s="16">
        <v>30</v>
      </c>
      <c r="AB246" s="16"/>
      <c r="AC246" s="16"/>
      <c r="AD246" s="16"/>
      <c r="AE246" s="16"/>
      <c r="AF246" s="16"/>
      <c r="AG246" s="16">
        <v>20</v>
      </c>
    </row>
    <row r="247" spans="1:33" s="17" customFormat="1" ht="19.5">
      <c r="A247" s="13">
        <f t="shared" si="11"/>
        <v>241</v>
      </c>
      <c r="B247" s="13">
        <v>255</v>
      </c>
      <c r="C247" s="13" t="s">
        <v>781</v>
      </c>
      <c r="D247" s="13" t="s">
        <v>782</v>
      </c>
      <c r="E247" s="13" t="s">
        <v>398</v>
      </c>
      <c r="F247" s="13" t="s">
        <v>65</v>
      </c>
      <c r="G247" s="13" t="s">
        <v>399</v>
      </c>
      <c r="H247" s="13"/>
      <c r="I247" s="13"/>
      <c r="J247" s="13"/>
      <c r="K247" s="13"/>
      <c r="L247" s="13" t="s">
        <v>41</v>
      </c>
      <c r="M247" s="14">
        <v>1290</v>
      </c>
      <c r="N247" s="14">
        <v>283500</v>
      </c>
      <c r="O247" s="14">
        <f t="shared" si="9"/>
        <v>365715000</v>
      </c>
      <c r="P247" s="13" t="s">
        <v>125</v>
      </c>
      <c r="Q247" s="15"/>
      <c r="R247" s="13">
        <f t="shared" si="10"/>
        <v>241</v>
      </c>
      <c r="S247" s="16"/>
      <c r="T247" s="16">
        <v>600</v>
      </c>
      <c r="U247" s="16">
        <v>60</v>
      </c>
      <c r="V247" s="16"/>
      <c r="W247" s="16">
        <v>250</v>
      </c>
      <c r="X247" s="16"/>
      <c r="Y247" s="16"/>
      <c r="Z247" s="16"/>
      <c r="AA247" s="16"/>
      <c r="AB247" s="16"/>
      <c r="AC247" s="16"/>
      <c r="AD247" s="16">
        <v>380</v>
      </c>
      <c r="AE247" s="16"/>
      <c r="AF247" s="16"/>
      <c r="AG247" s="16"/>
    </row>
    <row r="248" spans="1:33" s="17" customFormat="1" ht="19.5">
      <c r="A248" s="13">
        <f t="shared" si="11"/>
        <v>242</v>
      </c>
      <c r="B248" s="13">
        <v>256</v>
      </c>
      <c r="C248" s="13" t="s">
        <v>783</v>
      </c>
      <c r="D248" s="13" t="s">
        <v>784</v>
      </c>
      <c r="E248" s="13" t="s">
        <v>567</v>
      </c>
      <c r="F248" s="13" t="s">
        <v>65</v>
      </c>
      <c r="G248" s="13" t="s">
        <v>54</v>
      </c>
      <c r="H248" s="13"/>
      <c r="I248" s="13"/>
      <c r="J248" s="13"/>
      <c r="K248" s="13"/>
      <c r="L248" s="13" t="s">
        <v>41</v>
      </c>
      <c r="M248" s="14">
        <v>295</v>
      </c>
      <c r="N248" s="14">
        <v>190050</v>
      </c>
      <c r="O248" s="14">
        <f t="shared" si="9"/>
        <v>56064750</v>
      </c>
      <c r="P248" s="13" t="s">
        <v>55</v>
      </c>
      <c r="Q248" s="15"/>
      <c r="R248" s="13">
        <f t="shared" si="10"/>
        <v>242</v>
      </c>
      <c r="S248" s="16"/>
      <c r="T248" s="16">
        <v>120</v>
      </c>
      <c r="U248" s="16"/>
      <c r="V248" s="16"/>
      <c r="W248" s="16">
        <v>50</v>
      </c>
      <c r="X248" s="16"/>
      <c r="Y248" s="16">
        <v>10</v>
      </c>
      <c r="Z248" s="16"/>
      <c r="AA248" s="16">
        <v>100</v>
      </c>
      <c r="AB248" s="16"/>
      <c r="AC248" s="16"/>
      <c r="AD248" s="16"/>
      <c r="AE248" s="16"/>
      <c r="AF248" s="16">
        <v>15</v>
      </c>
      <c r="AG248" s="16"/>
    </row>
    <row r="249" spans="1:33" s="17" customFormat="1" ht="29.25">
      <c r="A249" s="13">
        <f t="shared" si="11"/>
        <v>243</v>
      </c>
      <c r="B249" s="13">
        <v>257</v>
      </c>
      <c r="C249" s="13" t="s">
        <v>785</v>
      </c>
      <c r="D249" s="13" t="s">
        <v>786</v>
      </c>
      <c r="E249" s="13" t="s">
        <v>581</v>
      </c>
      <c r="F249" s="13" t="s">
        <v>39</v>
      </c>
      <c r="G249" s="13" t="s">
        <v>188</v>
      </c>
      <c r="H249" s="13"/>
      <c r="I249" s="13"/>
      <c r="J249" s="13"/>
      <c r="K249" s="13"/>
      <c r="L249" s="13" t="s">
        <v>41</v>
      </c>
      <c r="M249" s="14">
        <v>236</v>
      </c>
      <c r="N249" s="14">
        <v>147000</v>
      </c>
      <c r="O249" s="14">
        <f t="shared" si="9"/>
        <v>34692000</v>
      </c>
      <c r="P249" s="13" t="s">
        <v>67</v>
      </c>
      <c r="Q249" s="15"/>
      <c r="R249" s="13">
        <f t="shared" si="10"/>
        <v>243</v>
      </c>
      <c r="S249" s="16"/>
      <c r="T249" s="16">
        <v>90</v>
      </c>
      <c r="U249" s="16"/>
      <c r="V249" s="16"/>
      <c r="W249" s="16">
        <v>6</v>
      </c>
      <c r="X249" s="16"/>
      <c r="Y249" s="16"/>
      <c r="Z249" s="16"/>
      <c r="AA249" s="16"/>
      <c r="AB249" s="16"/>
      <c r="AC249" s="16">
        <v>20</v>
      </c>
      <c r="AD249" s="16">
        <v>50</v>
      </c>
      <c r="AE249" s="16">
        <v>50</v>
      </c>
      <c r="AF249" s="16"/>
      <c r="AG249" s="16">
        <v>20</v>
      </c>
    </row>
    <row r="250" spans="1:33" s="17" customFormat="1" ht="19.5">
      <c r="A250" s="13">
        <f t="shared" si="11"/>
        <v>244</v>
      </c>
      <c r="B250" s="13">
        <v>258</v>
      </c>
      <c r="C250" s="13" t="s">
        <v>787</v>
      </c>
      <c r="D250" s="13" t="s">
        <v>788</v>
      </c>
      <c r="E250" s="13" t="s">
        <v>789</v>
      </c>
      <c r="F250" s="13" t="s">
        <v>39</v>
      </c>
      <c r="G250" s="13" t="s">
        <v>790</v>
      </c>
      <c r="H250" s="13"/>
      <c r="I250" s="13"/>
      <c r="J250" s="13"/>
      <c r="K250" s="13"/>
      <c r="L250" s="13" t="s">
        <v>41</v>
      </c>
      <c r="M250" s="14">
        <v>66</v>
      </c>
      <c r="N250" s="14">
        <v>203700</v>
      </c>
      <c r="O250" s="14">
        <f t="shared" si="9"/>
        <v>13444200</v>
      </c>
      <c r="P250" s="13" t="s">
        <v>55</v>
      </c>
      <c r="Q250" s="15"/>
      <c r="R250" s="13">
        <f t="shared" si="10"/>
        <v>244</v>
      </c>
      <c r="S250" s="16"/>
      <c r="T250" s="16"/>
      <c r="U250" s="16"/>
      <c r="V250" s="16"/>
      <c r="W250" s="16">
        <v>6</v>
      </c>
      <c r="X250" s="16"/>
      <c r="Y250" s="16"/>
      <c r="Z250" s="16"/>
      <c r="AA250" s="16">
        <v>60</v>
      </c>
      <c r="AB250" s="16"/>
      <c r="AC250" s="16"/>
      <c r="AD250" s="16"/>
      <c r="AE250" s="16"/>
      <c r="AF250" s="16"/>
      <c r="AG250" s="16"/>
    </row>
    <row r="251" spans="1:33" s="17" customFormat="1" ht="19.5">
      <c r="A251" s="13">
        <f t="shared" si="11"/>
        <v>245</v>
      </c>
      <c r="B251" s="13">
        <v>259</v>
      </c>
      <c r="C251" s="13" t="s">
        <v>791</v>
      </c>
      <c r="D251" s="13" t="s">
        <v>792</v>
      </c>
      <c r="E251" s="13" t="s">
        <v>610</v>
      </c>
      <c r="F251" s="13" t="s">
        <v>65</v>
      </c>
      <c r="G251" s="13" t="s">
        <v>54</v>
      </c>
      <c r="H251" s="13"/>
      <c r="I251" s="13"/>
      <c r="J251" s="13"/>
      <c r="K251" s="13"/>
      <c r="L251" s="13" t="s">
        <v>41</v>
      </c>
      <c r="M251" s="14">
        <v>40</v>
      </c>
      <c r="N251" s="14">
        <v>532350</v>
      </c>
      <c r="O251" s="14">
        <f t="shared" si="9"/>
        <v>21294000</v>
      </c>
      <c r="P251" s="13" t="s">
        <v>55</v>
      </c>
      <c r="Q251" s="15"/>
      <c r="R251" s="13">
        <f t="shared" si="10"/>
        <v>245</v>
      </c>
      <c r="S251" s="16"/>
      <c r="T251" s="16">
        <v>30</v>
      </c>
      <c r="U251" s="16"/>
      <c r="V251" s="16"/>
      <c r="W251" s="16"/>
      <c r="X251" s="16"/>
      <c r="Y251" s="16"/>
      <c r="Z251" s="16"/>
      <c r="AA251" s="16"/>
      <c r="AB251" s="16"/>
      <c r="AC251" s="16"/>
      <c r="AD251" s="16">
        <v>10</v>
      </c>
      <c r="AE251" s="16"/>
      <c r="AF251" s="16"/>
      <c r="AG251" s="16"/>
    </row>
    <row r="252" spans="1:33" s="17" customFormat="1" ht="19.5">
      <c r="A252" s="13">
        <f t="shared" si="11"/>
        <v>246</v>
      </c>
      <c r="B252" s="13">
        <v>260</v>
      </c>
      <c r="C252" s="13" t="s">
        <v>793</v>
      </c>
      <c r="D252" s="13" t="s">
        <v>794</v>
      </c>
      <c r="E252" s="13" t="s">
        <v>613</v>
      </c>
      <c r="F252" s="13" t="s">
        <v>65</v>
      </c>
      <c r="G252" s="13" t="s">
        <v>188</v>
      </c>
      <c r="H252" s="13"/>
      <c r="I252" s="13"/>
      <c r="J252" s="13"/>
      <c r="K252" s="13"/>
      <c r="L252" s="13" t="s">
        <v>41</v>
      </c>
      <c r="M252" s="14">
        <v>190</v>
      </c>
      <c r="N252" s="14">
        <v>437850</v>
      </c>
      <c r="O252" s="14">
        <f t="shared" si="9"/>
        <v>83191500</v>
      </c>
      <c r="P252" s="13" t="s">
        <v>55</v>
      </c>
      <c r="Q252" s="15"/>
      <c r="R252" s="13">
        <f t="shared" si="10"/>
        <v>246</v>
      </c>
      <c r="S252" s="16"/>
      <c r="T252" s="16">
        <v>20</v>
      </c>
      <c r="U252" s="16"/>
      <c r="V252" s="16"/>
      <c r="W252" s="16"/>
      <c r="X252" s="16"/>
      <c r="Y252" s="16"/>
      <c r="Z252" s="16"/>
      <c r="AA252" s="16"/>
      <c r="AB252" s="16"/>
      <c r="AC252" s="16"/>
      <c r="AD252" s="16">
        <v>110</v>
      </c>
      <c r="AE252" s="16">
        <v>50</v>
      </c>
      <c r="AF252" s="16">
        <v>10</v>
      </c>
      <c r="AG252" s="16"/>
    </row>
    <row r="253" spans="1:33" s="17" customFormat="1" ht="19.5">
      <c r="A253" s="13">
        <f t="shared" si="11"/>
        <v>247</v>
      </c>
      <c r="B253" s="13">
        <v>261</v>
      </c>
      <c r="C253" s="13" t="s">
        <v>795</v>
      </c>
      <c r="D253" s="13" t="s">
        <v>796</v>
      </c>
      <c r="E253" s="13" t="s">
        <v>619</v>
      </c>
      <c r="F253" s="13" t="s">
        <v>39</v>
      </c>
      <c r="G253" s="13" t="s">
        <v>188</v>
      </c>
      <c r="H253" s="13"/>
      <c r="I253" s="13"/>
      <c r="J253" s="13"/>
      <c r="K253" s="13"/>
      <c r="L253" s="13" t="s">
        <v>41</v>
      </c>
      <c r="M253" s="14">
        <v>400</v>
      </c>
      <c r="N253" s="14">
        <v>147000</v>
      </c>
      <c r="O253" s="14">
        <f t="shared" si="9"/>
        <v>58800000</v>
      </c>
      <c r="P253" s="13" t="s">
        <v>42</v>
      </c>
      <c r="Q253" s="15"/>
      <c r="R253" s="13">
        <f t="shared" si="10"/>
        <v>247</v>
      </c>
      <c r="S253" s="16"/>
      <c r="T253" s="16">
        <v>300</v>
      </c>
      <c r="U253" s="16"/>
      <c r="V253" s="16"/>
      <c r="W253" s="16">
        <v>60</v>
      </c>
      <c r="X253" s="16"/>
      <c r="Y253" s="16"/>
      <c r="Z253" s="16"/>
      <c r="AA253" s="16"/>
      <c r="AB253" s="16"/>
      <c r="AC253" s="16">
        <v>20</v>
      </c>
      <c r="AD253" s="16">
        <v>20</v>
      </c>
      <c r="AE253" s="16"/>
      <c r="AF253" s="16"/>
      <c r="AG253" s="16"/>
    </row>
    <row r="254" spans="1:33" s="17" customFormat="1" ht="29.25">
      <c r="A254" s="13">
        <f t="shared" si="11"/>
        <v>248</v>
      </c>
      <c r="B254" s="13">
        <v>262</v>
      </c>
      <c r="C254" s="13" t="s">
        <v>797</v>
      </c>
      <c r="D254" s="13" t="s">
        <v>798</v>
      </c>
      <c r="E254" s="13" t="s">
        <v>632</v>
      </c>
      <c r="F254" s="13" t="s">
        <v>65</v>
      </c>
      <c r="G254" s="13" t="s">
        <v>219</v>
      </c>
      <c r="H254" s="13"/>
      <c r="I254" s="13"/>
      <c r="J254" s="13"/>
      <c r="K254" s="13"/>
      <c r="L254" s="13" t="s">
        <v>41</v>
      </c>
      <c r="M254" s="14">
        <v>225</v>
      </c>
      <c r="N254" s="14">
        <v>388500</v>
      </c>
      <c r="O254" s="14">
        <f t="shared" si="9"/>
        <v>87412500</v>
      </c>
      <c r="P254" s="13" t="s">
        <v>67</v>
      </c>
      <c r="Q254" s="15"/>
      <c r="R254" s="13">
        <f t="shared" si="10"/>
        <v>248</v>
      </c>
      <c r="S254" s="16"/>
      <c r="T254" s="16">
        <v>100</v>
      </c>
      <c r="U254" s="16">
        <v>75</v>
      </c>
      <c r="V254" s="16"/>
      <c r="W254" s="16">
        <v>50</v>
      </c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</row>
    <row r="255" spans="1:33" s="17" customFormat="1" ht="19.5">
      <c r="A255" s="13">
        <f t="shared" si="11"/>
        <v>249</v>
      </c>
      <c r="B255" s="13">
        <v>263</v>
      </c>
      <c r="C255" s="13" t="s">
        <v>799</v>
      </c>
      <c r="D255" s="13" t="s">
        <v>800</v>
      </c>
      <c r="E255" s="13" t="s">
        <v>648</v>
      </c>
      <c r="F255" s="13" t="s">
        <v>39</v>
      </c>
      <c r="G255" s="13" t="s">
        <v>388</v>
      </c>
      <c r="H255" s="13"/>
      <c r="I255" s="13"/>
      <c r="J255" s="13"/>
      <c r="K255" s="13"/>
      <c r="L255" s="13" t="s">
        <v>41</v>
      </c>
      <c r="M255" s="14">
        <v>320</v>
      </c>
      <c r="N255" s="14">
        <v>210000</v>
      </c>
      <c r="O255" s="14">
        <f t="shared" si="9"/>
        <v>67200000</v>
      </c>
      <c r="P255" s="13" t="s">
        <v>42</v>
      </c>
      <c r="Q255" s="15"/>
      <c r="R255" s="13">
        <f t="shared" si="10"/>
        <v>249</v>
      </c>
      <c r="S255" s="16"/>
      <c r="T255" s="16">
        <v>120</v>
      </c>
      <c r="U255" s="16"/>
      <c r="V255" s="16"/>
      <c r="W255" s="16"/>
      <c r="X255" s="16"/>
      <c r="Y255" s="16"/>
      <c r="Z255" s="16"/>
      <c r="AA255" s="16">
        <v>150</v>
      </c>
      <c r="AB255" s="16"/>
      <c r="AC255" s="16"/>
      <c r="AD255" s="16">
        <v>30</v>
      </c>
      <c r="AE255" s="16"/>
      <c r="AF255" s="16"/>
      <c r="AG255" s="16">
        <v>20</v>
      </c>
    </row>
    <row r="256" spans="1:33" s="17" customFormat="1" ht="33.75" customHeight="1">
      <c r="A256" s="13">
        <f t="shared" si="11"/>
        <v>250</v>
      </c>
      <c r="B256" s="13">
        <v>264</v>
      </c>
      <c r="C256" s="13" t="s">
        <v>801</v>
      </c>
      <c r="D256" s="13" t="s">
        <v>802</v>
      </c>
      <c r="E256" s="13" t="s">
        <v>671</v>
      </c>
      <c r="F256" s="13" t="s">
        <v>39</v>
      </c>
      <c r="G256" s="13" t="s">
        <v>269</v>
      </c>
      <c r="H256" s="13"/>
      <c r="I256" s="13"/>
      <c r="J256" s="13"/>
      <c r="K256" s="13"/>
      <c r="L256" s="13" t="s">
        <v>41</v>
      </c>
      <c r="M256" s="14">
        <v>160</v>
      </c>
      <c r="N256" s="14">
        <v>123900</v>
      </c>
      <c r="O256" s="14">
        <f t="shared" si="9"/>
        <v>19824000</v>
      </c>
      <c r="P256" s="13" t="s">
        <v>42</v>
      </c>
      <c r="Q256" s="15"/>
      <c r="R256" s="13">
        <f t="shared" si="10"/>
        <v>250</v>
      </c>
      <c r="S256" s="16"/>
      <c r="T256" s="16">
        <v>50</v>
      </c>
      <c r="U256" s="16">
        <v>70</v>
      </c>
      <c r="V256" s="16"/>
      <c r="W256" s="16"/>
      <c r="X256" s="16"/>
      <c r="Y256" s="16"/>
      <c r="Z256" s="16"/>
      <c r="AA256" s="16"/>
      <c r="AB256" s="16"/>
      <c r="AC256" s="16"/>
      <c r="AD256" s="16">
        <v>20</v>
      </c>
      <c r="AE256" s="16"/>
      <c r="AF256" s="16"/>
      <c r="AG256" s="16">
        <v>20</v>
      </c>
    </row>
    <row r="257" spans="1:33" s="17" customFormat="1" ht="36.75" customHeight="1">
      <c r="A257" s="13">
        <f t="shared" si="11"/>
        <v>251</v>
      </c>
      <c r="B257" s="13">
        <v>265</v>
      </c>
      <c r="C257" s="13" t="s">
        <v>803</v>
      </c>
      <c r="D257" s="13" t="s">
        <v>804</v>
      </c>
      <c r="E257" s="13" t="s">
        <v>805</v>
      </c>
      <c r="F257" s="13" t="s">
        <v>39</v>
      </c>
      <c r="G257" s="13" t="s">
        <v>806</v>
      </c>
      <c r="H257" s="13"/>
      <c r="I257" s="13"/>
      <c r="J257" s="13"/>
      <c r="K257" s="13"/>
      <c r="L257" s="13" t="s">
        <v>41</v>
      </c>
      <c r="M257" s="14">
        <v>20</v>
      </c>
      <c r="N257" s="14">
        <v>1300000</v>
      </c>
      <c r="O257" s="14">
        <f t="shared" si="9"/>
        <v>26000000</v>
      </c>
      <c r="P257" s="13" t="s">
        <v>61</v>
      </c>
      <c r="Q257" s="15"/>
      <c r="R257" s="13">
        <f t="shared" si="10"/>
        <v>251</v>
      </c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>
        <v>20</v>
      </c>
    </row>
    <row r="258" spans="1:33" s="17" customFormat="1" ht="43.5" customHeight="1">
      <c r="A258" s="13">
        <f t="shared" si="11"/>
        <v>252</v>
      </c>
      <c r="B258" s="13">
        <v>266</v>
      </c>
      <c r="C258" s="13" t="s">
        <v>807</v>
      </c>
      <c r="D258" s="13" t="s">
        <v>808</v>
      </c>
      <c r="E258" s="13" t="s">
        <v>721</v>
      </c>
      <c r="F258" s="13" t="s">
        <v>65</v>
      </c>
      <c r="G258" s="13" t="s">
        <v>54</v>
      </c>
      <c r="H258" s="13"/>
      <c r="I258" s="13"/>
      <c r="J258" s="13"/>
      <c r="K258" s="13"/>
      <c r="L258" s="13" t="s">
        <v>41</v>
      </c>
      <c r="M258" s="14">
        <v>806</v>
      </c>
      <c r="N258" s="14">
        <v>409500</v>
      </c>
      <c r="O258" s="14">
        <f t="shared" si="9"/>
        <v>330057000</v>
      </c>
      <c r="P258" s="13" t="s">
        <v>67</v>
      </c>
      <c r="Q258" s="15"/>
      <c r="R258" s="13">
        <f t="shared" si="10"/>
        <v>252</v>
      </c>
      <c r="S258" s="16">
        <v>80</v>
      </c>
      <c r="T258" s="16">
        <v>250</v>
      </c>
      <c r="U258" s="16"/>
      <c r="V258" s="16"/>
      <c r="W258" s="16">
        <v>100</v>
      </c>
      <c r="X258" s="16">
        <v>6</v>
      </c>
      <c r="Y258" s="16">
        <v>20</v>
      </c>
      <c r="Z258" s="16"/>
      <c r="AA258" s="16">
        <v>300</v>
      </c>
      <c r="AB258" s="16"/>
      <c r="AC258" s="16"/>
      <c r="AD258" s="16"/>
      <c r="AE258" s="16">
        <v>50</v>
      </c>
      <c r="AF258" s="16"/>
      <c r="AG258" s="16"/>
    </row>
    <row r="259" spans="1:33" s="17" customFormat="1" ht="43.5" customHeight="1">
      <c r="A259" s="13">
        <f t="shared" si="11"/>
        <v>253</v>
      </c>
      <c r="B259" s="13">
        <v>267</v>
      </c>
      <c r="C259" s="13" t="s">
        <v>809</v>
      </c>
      <c r="D259" s="13" t="s">
        <v>810</v>
      </c>
      <c r="E259" s="13" t="s">
        <v>725</v>
      </c>
      <c r="F259" s="13" t="s">
        <v>65</v>
      </c>
      <c r="G259" s="13" t="s">
        <v>269</v>
      </c>
      <c r="H259" s="13"/>
      <c r="I259" s="13"/>
      <c r="J259" s="13"/>
      <c r="K259" s="13"/>
      <c r="L259" s="13" t="s">
        <v>41</v>
      </c>
      <c r="M259" s="14">
        <v>984</v>
      </c>
      <c r="N259" s="14">
        <v>320000</v>
      </c>
      <c r="O259" s="14">
        <f t="shared" si="9"/>
        <v>314880000</v>
      </c>
      <c r="P259" s="13" t="s">
        <v>61</v>
      </c>
      <c r="Q259" s="15"/>
      <c r="R259" s="13">
        <f t="shared" si="10"/>
        <v>253</v>
      </c>
      <c r="S259" s="16">
        <v>64</v>
      </c>
      <c r="T259" s="16">
        <v>450</v>
      </c>
      <c r="U259" s="16"/>
      <c r="V259" s="16"/>
      <c r="W259" s="16">
        <v>150</v>
      </c>
      <c r="X259" s="16"/>
      <c r="Y259" s="16"/>
      <c r="Z259" s="16"/>
      <c r="AA259" s="16"/>
      <c r="AB259" s="16"/>
      <c r="AC259" s="16"/>
      <c r="AD259" s="16">
        <v>200</v>
      </c>
      <c r="AE259" s="16">
        <v>80</v>
      </c>
      <c r="AF259" s="16">
        <v>20</v>
      </c>
      <c r="AG259" s="16">
        <v>20</v>
      </c>
    </row>
    <row r="260" spans="1:33" s="17" customFormat="1" ht="32.25" customHeight="1">
      <c r="A260" s="13">
        <f t="shared" si="11"/>
        <v>254</v>
      </c>
      <c r="B260" s="13">
        <v>268</v>
      </c>
      <c r="C260" s="13" t="s">
        <v>811</v>
      </c>
      <c r="D260" s="13" t="s">
        <v>812</v>
      </c>
      <c r="E260" s="13" t="s">
        <v>739</v>
      </c>
      <c r="F260" s="13" t="s">
        <v>39</v>
      </c>
      <c r="G260" s="13" t="s">
        <v>54</v>
      </c>
      <c r="H260" s="13"/>
      <c r="I260" s="13"/>
      <c r="J260" s="13"/>
      <c r="K260" s="13"/>
      <c r="L260" s="13" t="s">
        <v>41</v>
      </c>
      <c r="M260" s="14">
        <v>516</v>
      </c>
      <c r="N260" s="14">
        <v>115500</v>
      </c>
      <c r="O260" s="14">
        <f t="shared" si="9"/>
        <v>59598000</v>
      </c>
      <c r="P260" s="13" t="s">
        <v>42</v>
      </c>
      <c r="Q260" s="15"/>
      <c r="R260" s="13">
        <f t="shared" si="10"/>
        <v>254</v>
      </c>
      <c r="S260" s="16"/>
      <c r="T260" s="16">
        <v>250</v>
      </c>
      <c r="U260" s="16"/>
      <c r="V260" s="16">
        <v>3</v>
      </c>
      <c r="W260" s="16">
        <v>50</v>
      </c>
      <c r="X260" s="16"/>
      <c r="Y260" s="16">
        <v>3</v>
      </c>
      <c r="Z260" s="16"/>
      <c r="AA260" s="16">
        <v>120</v>
      </c>
      <c r="AB260" s="16"/>
      <c r="AC260" s="16"/>
      <c r="AD260" s="16"/>
      <c r="AE260" s="16">
        <v>70</v>
      </c>
      <c r="AF260" s="16"/>
      <c r="AG260" s="16">
        <v>20</v>
      </c>
    </row>
    <row r="261" spans="1:33" s="17" customFormat="1" ht="43.5" customHeight="1">
      <c r="A261" s="13">
        <f t="shared" si="11"/>
        <v>255</v>
      </c>
      <c r="B261" s="13">
        <v>269</v>
      </c>
      <c r="C261" s="13" t="s">
        <v>813</v>
      </c>
      <c r="D261" s="13" t="s">
        <v>814</v>
      </c>
      <c r="E261" s="13" t="s">
        <v>742</v>
      </c>
      <c r="F261" s="13" t="s">
        <v>65</v>
      </c>
      <c r="G261" s="13" t="s">
        <v>269</v>
      </c>
      <c r="H261" s="13"/>
      <c r="I261" s="13"/>
      <c r="J261" s="13"/>
      <c r="K261" s="13"/>
      <c r="L261" s="13" t="s">
        <v>41</v>
      </c>
      <c r="M261" s="14">
        <v>815</v>
      </c>
      <c r="N261" s="14">
        <v>409500</v>
      </c>
      <c r="O261" s="14">
        <f t="shared" si="9"/>
        <v>333742500</v>
      </c>
      <c r="P261" s="13" t="s">
        <v>67</v>
      </c>
      <c r="Q261" s="15"/>
      <c r="R261" s="13">
        <f t="shared" si="10"/>
        <v>255</v>
      </c>
      <c r="S261" s="16">
        <v>40</v>
      </c>
      <c r="T261" s="16">
        <v>220</v>
      </c>
      <c r="U261" s="16"/>
      <c r="V261" s="16"/>
      <c r="W261" s="16">
        <v>130</v>
      </c>
      <c r="X261" s="16">
        <v>2</v>
      </c>
      <c r="Y261" s="16">
        <v>3</v>
      </c>
      <c r="Z261" s="16"/>
      <c r="AA261" s="16">
        <v>100</v>
      </c>
      <c r="AB261" s="16"/>
      <c r="AC261" s="16">
        <v>20</v>
      </c>
      <c r="AD261" s="16">
        <v>160</v>
      </c>
      <c r="AE261" s="16">
        <v>80</v>
      </c>
      <c r="AF261" s="16">
        <v>30</v>
      </c>
      <c r="AG261" s="16">
        <v>30</v>
      </c>
    </row>
    <row r="262" spans="1:33" s="24" customFormat="1" ht="39.75" customHeight="1">
      <c r="A262" s="18"/>
      <c r="B262" s="19" t="str">
        <f>"Tổng cộng mặt hàng: 255"&amp;" ; trị giá: 22,699,827,950"</f>
        <v>Tổng cộng mặt hàng: 255 ; trị giá: 22,699,827,950</v>
      </c>
      <c r="C262" s="20"/>
      <c r="D262" s="20"/>
      <c r="E262" s="20"/>
      <c r="F262" s="21"/>
      <c r="G262" s="20"/>
      <c r="H262" s="20"/>
      <c r="I262" s="20"/>
      <c r="J262" s="21"/>
      <c r="K262" s="20"/>
      <c r="L262" s="20"/>
      <c r="M262" s="21"/>
      <c r="N262" s="39">
        <f>SUM(O7:O261)</f>
        <v>22699827950</v>
      </c>
      <c r="O262" s="39"/>
      <c r="P262" s="20"/>
      <c r="Q262" s="22"/>
      <c r="R262" s="22"/>
      <c r="S262" s="23">
        <f t="shared" ref="S262:AA262" si="12">SUMPRODUCT(S7:S261,$N$7:$N$261)</f>
        <v>1391250250</v>
      </c>
      <c r="T262" s="23">
        <f t="shared" si="12"/>
        <v>5141768950</v>
      </c>
      <c r="U262" s="23">
        <f t="shared" si="12"/>
        <v>1366830150</v>
      </c>
      <c r="V262" s="23">
        <f t="shared" si="12"/>
        <v>151838400</v>
      </c>
      <c r="W262" s="23">
        <f t="shared" si="12"/>
        <v>2492234950</v>
      </c>
      <c r="X262" s="23">
        <f t="shared" si="12"/>
        <v>65330850</v>
      </c>
      <c r="Y262" s="23">
        <f t="shared" si="12"/>
        <v>324793950</v>
      </c>
      <c r="Z262" s="23">
        <f t="shared" si="12"/>
        <v>456752750</v>
      </c>
      <c r="AA262" s="23">
        <f t="shared" si="12"/>
        <v>3823103000</v>
      </c>
      <c r="AB262" s="23">
        <f t="shared" ref="AB262:AF262" si="13">SUMPRODUCT(AB7:AB261,$N$7:$N$261)</f>
        <v>345915000</v>
      </c>
      <c r="AC262" s="23">
        <f t="shared" si="13"/>
        <v>1184761000</v>
      </c>
      <c r="AD262" s="23">
        <f t="shared" si="13"/>
        <v>2739902350</v>
      </c>
      <c r="AE262" s="23">
        <f t="shared" si="13"/>
        <v>1664336450</v>
      </c>
      <c r="AF262" s="23">
        <f t="shared" si="13"/>
        <v>425275900</v>
      </c>
      <c r="AG262" s="23">
        <f>SUMPRODUCT(AG7:AG261,$N$7:$N$261)</f>
        <v>1125734000</v>
      </c>
    </row>
    <row r="263" spans="1:33" s="27" customFormat="1" ht="24" customHeight="1">
      <c r="A263" s="40" t="s">
        <v>815</v>
      </c>
      <c r="B263" s="40"/>
      <c r="C263" s="40"/>
      <c r="D263" s="40"/>
      <c r="E263" s="41" t="s">
        <v>816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25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</row>
    <row r="264" spans="1:33">
      <c r="A264" s="28"/>
      <c r="B264" s="29"/>
      <c r="C264" s="29"/>
      <c r="D264" s="29"/>
      <c r="E264" s="29"/>
      <c r="F264" s="28"/>
      <c r="G264" s="29"/>
      <c r="H264" s="29"/>
      <c r="I264" s="29"/>
      <c r="J264" s="28"/>
      <c r="K264" s="29"/>
      <c r="L264" s="29"/>
      <c r="M264" s="28"/>
      <c r="N264" s="30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</row>
    <row r="265" spans="1:33" s="31" customFormat="1">
      <c r="A265" s="28"/>
      <c r="B265" s="29"/>
      <c r="C265" s="29"/>
      <c r="D265" s="29"/>
      <c r="E265" s="29"/>
      <c r="F265" s="28"/>
      <c r="G265" s="29"/>
      <c r="H265" s="29"/>
      <c r="I265" s="29"/>
      <c r="J265" s="28"/>
      <c r="K265" s="29"/>
      <c r="L265" s="29"/>
      <c r="M265" s="28"/>
      <c r="N265" s="35"/>
      <c r="O265" s="35"/>
      <c r="P265" s="35"/>
      <c r="Q265" s="29"/>
      <c r="R265" s="29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</row>
    <row r="266" spans="1:33" s="31" customFormat="1">
      <c r="A266" s="28"/>
      <c r="B266" s="29"/>
      <c r="C266" s="29"/>
      <c r="D266" s="29"/>
      <c r="E266" s="28"/>
      <c r="F266" s="28"/>
      <c r="G266" s="29"/>
      <c r="H266" s="29"/>
      <c r="I266" s="29"/>
      <c r="J266" s="28"/>
      <c r="K266" s="29"/>
      <c r="L266" s="29"/>
      <c r="M266" s="28"/>
      <c r="N266" s="30"/>
      <c r="O266" s="29"/>
      <c r="P266" s="29"/>
      <c r="Q266" s="29"/>
      <c r="R266" s="29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</row>
    <row r="267" spans="1:33" s="31" customFormat="1">
      <c r="A267" s="32"/>
      <c r="B267" s="2"/>
      <c r="C267" s="2"/>
      <c r="D267" s="2"/>
      <c r="E267" s="2"/>
      <c r="G267" s="2"/>
      <c r="H267" s="2"/>
      <c r="I267" s="2"/>
      <c r="K267" s="2"/>
      <c r="L267" s="2"/>
      <c r="N267" s="33"/>
      <c r="O267" s="2"/>
      <c r="P267" s="2"/>
      <c r="Q267" s="2"/>
      <c r="R267" s="2"/>
    </row>
  </sheetData>
  <autoFilter ref="A6:AG263"/>
  <mergeCells count="9">
    <mergeCell ref="A1:Q1"/>
    <mergeCell ref="N265:P265"/>
    <mergeCell ref="A2:Q2"/>
    <mergeCell ref="A3:Q3"/>
    <mergeCell ref="A4:Q4"/>
    <mergeCell ref="A5:Q5"/>
    <mergeCell ref="N262:O262"/>
    <mergeCell ref="A263:D263"/>
    <mergeCell ref="E263:Q263"/>
  </mergeCells>
  <pageMargins left="0.39370078740157483" right="0.2" top="0.39370078740157483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Gói 5-2017 (19092017)</vt:lpstr>
      <vt:lpstr>'Gói 5-2017 (19092017)'!_FilterDatabase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Uyen</cp:lastModifiedBy>
  <cp:lastPrinted>2018-03-12T03:24:06Z</cp:lastPrinted>
  <dcterms:created xsi:type="dcterms:W3CDTF">2017-09-21T03:04:35Z</dcterms:created>
  <dcterms:modified xsi:type="dcterms:W3CDTF">2018-03-12T03:43:17Z</dcterms:modified>
</cp:coreProperties>
</file>